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целевые показатели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71" i="1" l="1"/>
  <c r="D70" i="1"/>
  <c r="D69" i="1"/>
  <c r="D59" i="1"/>
  <c r="D58" i="1"/>
  <c r="D57" i="1"/>
  <c r="D50" i="1"/>
  <c r="D49" i="1"/>
  <c r="D48" i="1"/>
  <c r="D47" i="1"/>
  <c r="D46" i="1"/>
  <c r="D40" i="1" s="1"/>
  <c r="D45" i="1"/>
  <c r="D44" i="1"/>
  <c r="D41" i="1" s="1"/>
  <c r="D43" i="1"/>
  <c r="H42" i="1"/>
  <c r="E42" i="1"/>
  <c r="D42" i="1"/>
  <c r="M41" i="1"/>
  <c r="L41" i="1"/>
  <c r="K41" i="1"/>
  <c r="J41" i="1"/>
  <c r="I41" i="1"/>
  <c r="H41" i="1"/>
  <c r="G41" i="1"/>
  <c r="F41" i="1"/>
  <c r="E41" i="1"/>
  <c r="M40" i="1"/>
  <c r="L40" i="1"/>
  <c r="K40" i="1"/>
  <c r="J40" i="1"/>
  <c r="I40" i="1"/>
  <c r="H40" i="1"/>
  <c r="G40" i="1"/>
  <c r="F40" i="1"/>
  <c r="E40" i="1"/>
  <c r="M39" i="1"/>
  <c r="L39" i="1"/>
  <c r="K39" i="1"/>
  <c r="J39" i="1"/>
  <c r="I39" i="1"/>
  <c r="H39" i="1"/>
  <c r="G39" i="1"/>
  <c r="F39" i="1"/>
  <c r="E39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M14" i="1"/>
  <c r="L14" i="1"/>
  <c r="K14" i="1"/>
  <c r="J14" i="1"/>
  <c r="I14" i="1"/>
  <c r="H14" i="1"/>
  <c r="G14" i="1"/>
  <c r="F14" i="1"/>
  <c r="D14" i="1"/>
  <c r="D13" i="1"/>
  <c r="L12" i="1"/>
  <c r="K12" i="1"/>
  <c r="J12" i="1"/>
  <c r="I12" i="1"/>
  <c r="H12" i="1"/>
  <c r="D12" i="1"/>
  <c r="M11" i="1"/>
  <c r="L11" i="1"/>
  <c r="K11" i="1"/>
  <c r="J11" i="1"/>
  <c r="I11" i="1"/>
  <c r="H11" i="1"/>
  <c r="G11" i="1"/>
  <c r="F11" i="1"/>
  <c r="E11" i="1"/>
  <c r="E8" i="1" s="1"/>
  <c r="M10" i="1"/>
  <c r="L10" i="1"/>
  <c r="K10" i="1"/>
  <c r="J10" i="1"/>
  <c r="I10" i="1"/>
  <c r="H10" i="1"/>
  <c r="G10" i="1"/>
  <c r="F10" i="1"/>
  <c r="E10" i="1"/>
  <c r="M9" i="1"/>
  <c r="L9" i="1"/>
  <c r="K9" i="1" s="1"/>
  <c r="J9" i="1" s="1"/>
  <c r="I9" i="1" s="1"/>
  <c r="H9" i="1" s="1"/>
  <c r="G9" i="1" s="1"/>
  <c r="F9" i="1" s="1"/>
  <c r="E9" i="1" s="1"/>
  <c r="D9" i="1" s="1"/>
  <c r="M8" i="1"/>
  <c r="L8" i="1"/>
  <c r="K8" i="1"/>
  <c r="J8" i="1"/>
  <c r="I8" i="1"/>
  <c r="H8" i="1"/>
  <c r="G8" i="1"/>
  <c r="F8" i="1"/>
  <c r="D11" i="1" l="1"/>
  <c r="D8" i="1" s="1"/>
  <c r="D39" i="1"/>
  <c r="D10" i="1"/>
</calcChain>
</file>

<file path=xl/sharedStrings.xml><?xml version="1.0" encoding="utf-8"?>
<sst xmlns="http://schemas.openxmlformats.org/spreadsheetml/2006/main" count="181" uniqueCount="82">
  <si>
    <t>Приложение № 1
к  муниципальной программе  «Формирование комфортной городской среды на территории Каменского городского округа на 2018-2022 годы»</t>
  </si>
  <si>
    <t>ЦЕЛИ,ЗАДАЧИ И ЦЕЛЕВЫЕ ПОКАЗАТЕЛИ</t>
  </si>
  <si>
    <t xml:space="preserve">РЕАЛИЗАЦИИ МУНИЦИПАЛЬНОЙ ПРОГРАММЫ </t>
  </si>
  <si>
    <t>№ строки</t>
  </si>
  <si>
    <t>Наименование цели (целей) и задач, целевых показателей</t>
  </si>
  <si>
    <t>Единица измерения</t>
  </si>
  <si>
    <t>Значение целевого показателя реализации муниципальной программы</t>
  </si>
  <si>
    <t>Источник значения показателей</t>
  </si>
  <si>
    <t>Цель1. Повышение уровня благоустройства территорий населённых пунктов в Каменском городском округе</t>
  </si>
  <si>
    <t>Задача 1. Повышение уровня благоустройства дворовых территорий у многоквартирных домов в Каменском городском округе</t>
  </si>
  <si>
    <t>Целевой показатель 1. Количество благоустроенных дворовых территорий при реализации мероприятий программы</t>
  </si>
  <si>
    <t>единиц</t>
  </si>
  <si>
    <t>Целевой показатель 2. Увеличение доли  благоустроенных дворовых территорий</t>
  </si>
  <si>
    <t>процент</t>
  </si>
  <si>
    <t>Задача 3.Повышение уровня благоустройства муниципальных территорий общего пользования (площади, скверы, аллеи и т.д.)</t>
  </si>
  <si>
    <t>Целевой показатель 3.  Количество благоустроенных территорий общего пользования</t>
  </si>
  <si>
    <t>Целевой показатель 4.  Увеличение доли благоустроенных территорий общего пользования</t>
  </si>
  <si>
    <t>Задача 3. Повышение уровня вовлеченности заинтересованных граждан, организаций в реализацию мероприятий по благоустройству территории Каменского городского округа.</t>
  </si>
  <si>
    <t>Целевой показатель 5. Количество вовлечённых заинтересованных граждан и организаций при реализации мероприятий подпрограммы</t>
  </si>
  <si>
    <t>человек</t>
  </si>
  <si>
    <t>"Формирование комфортной городской среды на территории Каменского городского округа на 2018-2022 годы"</t>
  </si>
  <si>
    <t>2018</t>
  </si>
  <si>
    <t>2019</t>
  </si>
  <si>
    <t>2020</t>
  </si>
  <si>
    <t>2021</t>
  </si>
  <si>
    <t>2022</t>
  </si>
  <si>
    <t>1</t>
  </si>
  <si>
    <t>2</t>
  </si>
  <si>
    <t>Приложение № 2
к  муниципальной программы 
 «Формирование комфортной голродской среды на территории Каменского городского округа на 2018-2022 годы»</t>
  </si>
  <si>
    <t>«Управление муниципальными финансами муниципального образования Камышловский муниципальный район»;«Управление муниципальными финансами муниципального образования Камышловский муниципальный район»</t>
  </si>
  <si>
    <t>ПЛАН МЕРОПРИЯТИЙ</t>
  </si>
  <si>
    <t>ПО ВЫПОЛНЕНИЮ МУНИЦИПАЛЬНОЙ ПРОГРАММЫ</t>
  </si>
  <si>
    <t>Наименование мероприятия/Источники расходов на финансирование</t>
  </si>
  <si>
    <t>Ответственный исполнитель</t>
  </si>
  <si>
    <t>Объёмы расходов на выполнение мероприятия за счёт всех источников ресурсного обеспечения</t>
  </si>
  <si>
    <t>Номер строки целевого показателя, на достижение которого направлено мероприятие</t>
  </si>
  <si>
    <t>всего</t>
  </si>
  <si>
    <t>четвёртый год</t>
  </si>
  <si>
    <t>пятый год</t>
  </si>
  <si>
    <t>шестой год</t>
  </si>
  <si>
    <t>седьмой год</t>
  </si>
  <si>
    <t>7</t>
  </si>
  <si>
    <t>8</t>
  </si>
  <si>
    <t>9</t>
  </si>
  <si>
    <t>10</t>
  </si>
  <si>
    <t>ВСЕГО ПО МУНИЦИПАЛЬНОЙ ПРОГРАММЕ, В ТОМ ЧИСЛЕ:</t>
  </si>
  <si>
    <t>федеральный бюджет</t>
  </si>
  <si>
    <t>областной бюджет</t>
  </si>
  <si>
    <t>местный бюджет</t>
  </si>
  <si>
    <t xml:space="preserve">Мероприятие 1. Разработка, доработка, экспертные оценки  проектов благоустройства территорий населённых пунктов </t>
  </si>
  <si>
    <t>Сельские администрации</t>
  </si>
  <si>
    <t>Мероприятие 1.1. Проектирование общественной территории № 1 - "Обустройство бульвара и Аллеи Славы", адрес: в п.г.т.Мартюш, ул.Гагарина, Каменский раон, Свердловская область. Экспертиза проекта.</t>
  </si>
  <si>
    <t>6,7,9</t>
  </si>
  <si>
    <t>Бродовская</t>
  </si>
  <si>
    <t>Мероприятие 1.2. Проектирование общественной территории № 5 - "Обустройство Парка Победы", адрес: в с.Колчедан, ул.Ленина д.51, Каменский район, Свердловская область. Экспертиза проекта.</t>
  </si>
  <si>
    <t>Колчеданская</t>
  </si>
  <si>
    <t xml:space="preserve">Мероприятие 1.3. Проектирование  общественной территории № 9 "Центральная площадь у здания Бродовской сельской администрации и Дома культуры", адрес:  в п.г.т.Мартюш, ул.Титова д.8, Каменский район, Свердловская область. Экспертиза проекта. </t>
  </si>
  <si>
    <t>Мероприятие 1.4. Проектирование общественной территории № 7  "Обустройство территории у Дома культуры", адрес:  с.Позариха, ул.Лесная д.16, Каменский район, Свердловская область. Экспертиза проекта.</t>
  </si>
  <si>
    <t>Позарихинская</t>
  </si>
  <si>
    <t>Мероприятие 1.5. Проектирование   общественной территории № 6 - "Обустройство сквера с прилегающими пешеходными тротуарами", адрес: с.Покровское, ул.Комсомольская, д.11 и д.12, Каменский район, Свердловская область. Экспертиза проекта.</t>
  </si>
  <si>
    <t>Покровская</t>
  </si>
  <si>
    <t>Мероприятие 1.6. Проектирование   общественной территории № 4 "Обустройство детской игровой  и спортивной площадки (в т.ч. корта) с зоной отдыха", адрес: с.Новоисетское, ул.Ленина, д.24, д.26, д.27, Каменский район, Свердловская область. Экспертиза проекта.</t>
  </si>
  <si>
    <t>Новоисетская</t>
  </si>
  <si>
    <t>Мероприятие 1.7. Проектирование   общественной территории № 8 "Обустройство центральной площади и набережной у пруда", адрес:  с.Маминское, ул.Чапаева, д.2Б, Каменский район, Свердловская область. Экспертиза проекта.</t>
  </si>
  <si>
    <t>Маминская</t>
  </si>
  <si>
    <t>Мероприятие 1.8. Проектирование  общественной территории № 3 - "Обустройство детской игровой и спортивной площадки с зоной отдыха", адрес:  с.Сосновское, ул.Мира, д.7 а, Каменский район, Свердловская область. Экспертиза проекта.</t>
  </si>
  <si>
    <t>Сосновская</t>
  </si>
  <si>
    <t>Мероприятие 2. Реализация (строительство) проектов благоустройства территорий населённых пунктов</t>
  </si>
  <si>
    <t>Мероприятие 2.1. Благоустройство дворовой территории по ул.Калинина, д. № 2-№ 12, ул.Школьная д.№5-№13 в п.г.т.Мартюш Каменского городского округа"</t>
  </si>
  <si>
    <t>3,4,9</t>
  </si>
  <si>
    <t>Мероприятие 2.2. Багоустройство  территории № 2 "Благоустройство дворовой территории , расположенной по ул.Ворошилова, у дома 28 в с.Травянское, Каменского района, Свердловской области", адрес:  ул.Ворошилова,  д. 28,  с.Травянское,  Каменского района, Свердловская область</t>
  </si>
  <si>
    <t>Травянская</t>
  </si>
  <si>
    <t>Мероприятие 2.3.Благоустройство общественной территории № 5 - "Обустройство Парка Победы", адрес: в с.Колчедан, ул.Ленина д.51, Каменский район, Свердловская область</t>
  </si>
  <si>
    <t>Мероприятие 2.4. Благоустройство общественной территории № 1 - "Обустройство бульвара и Аллеи Славы", адрес: в п.г.т.Мартюш, ул.Гагарина, Каменский раон, Свердловская область</t>
  </si>
  <si>
    <t xml:space="preserve">Мероприятие 2.5. Благоустройство  общественной территории № 9 "Центральная площадь у здания Бродовской сельской администрации и Дома культуры", адрес:  в п.г.т.Мартюш, ул.Титова д.8, Каменский район, Свердловская область </t>
  </si>
  <si>
    <t>Мероприятие 2.6. Благоустройство  общественной территории № 7  "Обустройство территории у Дома культуры", адрес:  с.Позариха, ул.Лесная д.16, Каменский район, Свердловская область</t>
  </si>
  <si>
    <t xml:space="preserve">Новоисеткая </t>
  </si>
  <si>
    <t>Мероприятие 2.7. Благоустройство   общественной территории № 6 - "Обустройство сквера с прилегающими пешеходными тротуарами", адрес: с.Покровское, ул.Комсомольская, д.11 и д.12, Каменский район, Свердловская область</t>
  </si>
  <si>
    <t>Мероприятие 2.8. Благоустройство   общественной территории № 4 "Обустройство детской игровой  и спортивной площадки (в т.ч. корта) с зоной отдыха", адрес: с.Новоисетское, ул.Ленина, д.24, д.26, д.27, Каменский район, Свердловская область</t>
  </si>
  <si>
    <t>Мероприятие 2.9. Благоустройство   общественной территории № 8 "Обустройство центральной площади и набережной у пруда", адрес:  с.Маминское, ул.Чапаева, д.2Б, Каменский район, Свердловская область</t>
  </si>
  <si>
    <t>Мероприятие 2.10. Благоустройство   общественной территории № 3 - "Обустройство детской игровой и спортивной площадки с зоной отдыха", адрес:  с.Сосновское, ул.Мира, д.7 а, Каменский район, Свердловская область</t>
  </si>
  <si>
    <t>Мероприятие 3. Проведение голосования по отбору общественных территорий, подлежащих благоустройству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</si>
</sst>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\ _р_."/>
    <numFmt numFmtId="165" formatCode="0.0"/>
    <numFmt numFmtId="166" formatCode="#,##0.0"/>
    <numFmt numFmtId="167" formatCode="#,##0.00_ ;\-#,##0.0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Alignment="1">
      <alignment vertical="center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4" fillId="2" borderId="2" xfId="0" applyNumberFormat="1" applyFont="1" applyFill="1" applyBorder="1" applyAlignment="1">
      <alignment horizontal="center" vertical="top" wrapText="1"/>
    </xf>
    <xf numFmtId="0" fontId="5" fillId="2" borderId="2" xfId="0" applyNumberFormat="1" applyFont="1" applyFill="1" applyBorder="1" applyAlignment="1">
      <alignment horizontal="left" vertical="top" wrapText="1"/>
    </xf>
    <xf numFmtId="0" fontId="4" fillId="2" borderId="2" xfId="0" applyNumberFormat="1" applyFont="1" applyFill="1" applyBorder="1" applyAlignment="1">
      <alignment horizontal="left" vertical="top" wrapText="1"/>
    </xf>
    <xf numFmtId="164" fontId="4" fillId="2" borderId="2" xfId="0" applyNumberFormat="1" applyFont="1" applyFill="1" applyBorder="1" applyAlignment="1">
      <alignment horizontal="right" vertical="top" wrapText="1"/>
    </xf>
    <xf numFmtId="0" fontId="6" fillId="0" borderId="0" xfId="0" applyNumberFormat="1" applyFont="1" applyAlignment="1">
      <alignment vertical="top" wrapText="1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5" fillId="2" borderId="2" xfId="0" applyNumberFormat="1" applyFont="1" applyFill="1" applyBorder="1" applyAlignment="1">
      <alignment horizontal="center" vertical="center" wrapText="1"/>
    </xf>
    <xf numFmtId="165" fontId="7" fillId="0" borderId="2" xfId="0" applyNumberFormat="1" applyFont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8" fillId="2" borderId="2" xfId="0" applyNumberFormat="1" applyFont="1" applyFill="1" applyBorder="1" applyAlignment="1">
      <alignment horizontal="left" vertical="top" wrapText="1"/>
    </xf>
    <xf numFmtId="164" fontId="8" fillId="2" borderId="2" xfId="0" applyNumberFormat="1" applyFont="1" applyFill="1" applyBorder="1" applyAlignment="1">
      <alignment horizontal="right" vertical="top" wrapText="1"/>
    </xf>
    <xf numFmtId="0" fontId="8" fillId="2" borderId="2" xfId="0" applyNumberFormat="1" applyFont="1" applyFill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/>
    </xf>
    <xf numFmtId="0" fontId="0" fillId="0" borderId="0" xfId="0" applyNumberFormat="1" applyAlignment="1">
      <alignment vertical="center"/>
    </xf>
    <xf numFmtId="0" fontId="9" fillId="0" borderId="0" xfId="0" applyNumberFormat="1" applyFont="1" applyAlignment="1"/>
    <xf numFmtId="0" fontId="0" fillId="0" borderId="0" xfId="0" applyNumberFormat="1" applyFont="1" applyAlignment="1">
      <alignment vertical="center"/>
    </xf>
    <xf numFmtId="0" fontId="9" fillId="0" borderId="0" xfId="0" applyNumberFormat="1" applyFont="1" applyBorder="1" applyAlignment="1">
      <alignment vertical="top" wrapText="1"/>
    </xf>
    <xf numFmtId="49" fontId="0" fillId="0" borderId="0" xfId="0" applyNumberFormat="1" applyBorder="1" applyAlignment="1">
      <alignment vertical="center"/>
    </xf>
    <xf numFmtId="49" fontId="0" fillId="0" borderId="0" xfId="0" applyNumberFormat="1" applyAlignment="1">
      <alignment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top" wrapText="1"/>
    </xf>
    <xf numFmtId="49" fontId="9" fillId="0" borderId="0" xfId="0" applyNumberFormat="1" applyFont="1" applyBorder="1" applyAlignment="1">
      <alignment horizontal="center" vertical="top" wrapText="1"/>
    </xf>
    <xf numFmtId="4" fontId="10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left" vertical="top" wrapText="1"/>
    </xf>
    <xf numFmtId="0" fontId="0" fillId="0" borderId="0" xfId="0" applyNumberFormat="1" applyBorder="1" applyAlignment="1">
      <alignment vertical="center"/>
    </xf>
    <xf numFmtId="166" fontId="0" fillId="0" borderId="0" xfId="0" applyNumberFormat="1" applyAlignment="1">
      <alignment vertical="center"/>
    </xf>
    <xf numFmtId="0" fontId="2" fillId="0" borderId="0" xfId="0" applyNumberFormat="1" applyFont="1" applyAlignment="1">
      <alignment vertical="center"/>
    </xf>
    <xf numFmtId="4" fontId="4" fillId="2" borderId="2" xfId="0" applyNumberFormat="1" applyFont="1" applyFill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left" vertical="top" wrapText="1"/>
    </xf>
    <xf numFmtId="0" fontId="11" fillId="2" borderId="2" xfId="0" applyNumberFormat="1" applyFont="1" applyFill="1" applyBorder="1" applyAlignment="1">
      <alignment horizontal="center" vertical="top" wrapText="1"/>
    </xf>
    <xf numFmtId="4" fontId="11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top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top" wrapText="1"/>
    </xf>
    <xf numFmtId="0" fontId="4" fillId="2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right" vertical="top" wrapText="1"/>
    </xf>
    <xf numFmtId="0" fontId="12" fillId="0" borderId="2" xfId="0" applyFont="1" applyFill="1" applyBorder="1" applyAlignment="1">
      <alignment horizontal="left" vertical="top" wrapText="1"/>
    </xf>
    <xf numFmtId="0" fontId="12" fillId="0" borderId="6" xfId="0" applyFont="1" applyFill="1" applyBorder="1" applyAlignment="1">
      <alignment horizontal="left" vertical="top" wrapText="1"/>
    </xf>
    <xf numFmtId="164" fontId="10" fillId="0" borderId="2" xfId="0" applyNumberFormat="1" applyFont="1" applyFill="1" applyBorder="1" applyAlignment="1">
      <alignment horizontal="right" vertical="top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13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right" vertical="top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left" vertical="top" wrapText="1"/>
    </xf>
    <xf numFmtId="0" fontId="11" fillId="0" borderId="2" xfId="0" applyNumberFormat="1" applyFont="1" applyFill="1" applyBorder="1" applyAlignment="1">
      <alignment horizontal="left" vertical="top" wrapText="1"/>
    </xf>
    <xf numFmtId="0" fontId="11" fillId="0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top" wrapText="1"/>
    </xf>
    <xf numFmtId="0" fontId="12" fillId="3" borderId="2" xfId="0" applyFont="1" applyFill="1" applyBorder="1" applyAlignment="1">
      <alignment horizontal="left" vertical="top" wrapText="1"/>
    </xf>
    <xf numFmtId="167" fontId="12" fillId="0" borderId="2" xfId="0" applyNumberFormat="1" applyFont="1" applyFill="1" applyBorder="1" applyAlignment="1">
      <alignment horizontal="center" vertical="center"/>
    </xf>
    <xf numFmtId="167" fontId="12" fillId="0" borderId="6" xfId="0" applyNumberFormat="1" applyFont="1" applyFill="1" applyBorder="1" applyAlignment="1">
      <alignment horizontal="center" vertical="center"/>
    </xf>
    <xf numFmtId="167" fontId="14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vertical="center"/>
    </xf>
    <xf numFmtId="0" fontId="1" fillId="0" borderId="2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vertical="center" wrapText="1"/>
    </xf>
    <xf numFmtId="4" fontId="1" fillId="0" borderId="2" xfId="0" applyNumberFormat="1" applyFont="1" applyFill="1" applyBorder="1" applyAlignment="1">
      <alignment vertical="center"/>
    </xf>
    <xf numFmtId="0" fontId="0" fillId="0" borderId="2" xfId="0" applyNumberFormat="1" applyBorder="1" applyAlignment="1">
      <alignment vertical="center"/>
    </xf>
    <xf numFmtId="0" fontId="14" fillId="0" borderId="2" xfId="0" applyNumberFormat="1" applyFont="1" applyBorder="1" applyAlignment="1">
      <alignment horizontal="center" vertical="center"/>
    </xf>
    <xf numFmtId="0" fontId="0" fillId="0" borderId="2" xfId="0" applyNumberFormat="1" applyFill="1" applyBorder="1" applyAlignment="1">
      <alignment vertical="center"/>
    </xf>
    <xf numFmtId="4" fontId="14" fillId="0" borderId="2" xfId="0" applyNumberFormat="1" applyFont="1" applyFill="1" applyBorder="1" applyAlignment="1">
      <alignment horizontal="center" vertical="center"/>
    </xf>
    <xf numFmtId="0" fontId="11" fillId="2" borderId="2" xfId="0" applyNumberFormat="1" applyFont="1" applyFill="1" applyBorder="1" applyAlignment="1">
      <alignment horizontal="center" vertical="center" wrapText="1"/>
    </xf>
    <xf numFmtId="2" fontId="15" fillId="0" borderId="2" xfId="0" applyNumberFormat="1" applyFont="1" applyFill="1" applyBorder="1" applyAlignment="1">
      <alignment horizontal="center" vertical="center"/>
    </xf>
    <xf numFmtId="2" fontId="14" fillId="0" borderId="2" xfId="0" applyNumberFormat="1" applyFont="1" applyFill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0" fontId="14" fillId="0" borderId="3" xfId="0" applyNumberFormat="1" applyFont="1" applyBorder="1" applyAlignment="1">
      <alignment horizontal="center" vertical="center"/>
    </xf>
    <xf numFmtId="0" fontId="14" fillId="0" borderId="10" xfId="0" applyNumberFormat="1" applyFont="1" applyBorder="1" applyAlignment="1">
      <alignment horizontal="center" vertical="center"/>
    </xf>
    <xf numFmtId="0" fontId="14" fillId="0" borderId="6" xfId="0" applyNumberFormat="1" applyFont="1" applyBorder="1" applyAlignment="1">
      <alignment horizontal="center" vertical="center"/>
    </xf>
    <xf numFmtId="0" fontId="14" fillId="0" borderId="3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/>
    </xf>
    <xf numFmtId="0" fontId="14" fillId="0" borderId="6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6" fillId="0" borderId="0" xfId="0" applyNumberFormat="1" applyFont="1" applyAlignment="1">
      <alignment horizontal="center"/>
    </xf>
    <xf numFmtId="0" fontId="16" fillId="0" borderId="1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4"/>
  <sheetViews>
    <sheetView tabSelected="1" zoomScale="99" zoomScaleNormal="99" workbookViewId="0">
      <selection activeCell="G40" sqref="G40"/>
    </sheetView>
  </sheetViews>
  <sheetFormatPr defaultRowHeight="15" x14ac:dyDescent="0.25"/>
  <cols>
    <col min="1" max="1" width="7.42578125" style="23" customWidth="1"/>
    <col min="2" max="2" width="80.28515625" style="23" customWidth="1"/>
    <col min="3" max="3" width="18.85546875" style="23" customWidth="1"/>
    <col min="4" max="7" width="11.28515625" style="23" customWidth="1"/>
    <col min="8" max="8" width="9.85546875" style="23" customWidth="1"/>
    <col min="9" max="9" width="16.5703125" style="23" hidden="1" customWidth="1"/>
    <col min="10" max="10" width="17" style="23" hidden="1" customWidth="1"/>
    <col min="11" max="12" width="15.42578125" style="23" hidden="1" customWidth="1"/>
    <col min="13" max="13" width="10.7109375" style="23" customWidth="1"/>
    <col min="14" max="14" width="28.140625" style="23" customWidth="1"/>
    <col min="15" max="15" width="18" style="23" hidden="1" customWidth="1"/>
    <col min="16" max="256" width="9.140625" style="23"/>
    <col min="257" max="257" width="7.42578125" style="23" customWidth="1"/>
    <col min="258" max="258" width="39.7109375" style="23" customWidth="1"/>
    <col min="259" max="259" width="18.85546875" style="23" customWidth="1"/>
    <col min="260" max="263" width="11.28515625" style="23" customWidth="1"/>
    <col min="264" max="264" width="9.85546875" style="23" customWidth="1"/>
    <col min="265" max="265" width="12.7109375" style="23" customWidth="1"/>
    <col min="266" max="269" width="0" style="23" hidden="1" customWidth="1"/>
    <col min="270" max="270" width="16.7109375" style="23" customWidth="1"/>
    <col min="271" max="271" width="0" style="23" hidden="1" customWidth="1"/>
    <col min="272" max="512" width="9.140625" style="23"/>
    <col min="513" max="513" width="7.42578125" style="23" customWidth="1"/>
    <col min="514" max="514" width="39.7109375" style="23" customWidth="1"/>
    <col min="515" max="515" width="18.85546875" style="23" customWidth="1"/>
    <col min="516" max="519" width="11.28515625" style="23" customWidth="1"/>
    <col min="520" max="520" width="9.85546875" style="23" customWidth="1"/>
    <col min="521" max="521" width="12.7109375" style="23" customWidth="1"/>
    <col min="522" max="525" width="0" style="23" hidden="1" customWidth="1"/>
    <col min="526" max="526" width="16.7109375" style="23" customWidth="1"/>
    <col min="527" max="527" width="0" style="23" hidden="1" customWidth="1"/>
    <col min="528" max="768" width="9.140625" style="23"/>
    <col min="769" max="769" width="7.42578125" style="23" customWidth="1"/>
    <col min="770" max="770" width="39.7109375" style="23" customWidth="1"/>
    <col min="771" max="771" width="18.85546875" style="23" customWidth="1"/>
    <col min="772" max="775" width="11.28515625" style="23" customWidth="1"/>
    <col min="776" max="776" width="9.85546875" style="23" customWidth="1"/>
    <col min="777" max="777" width="12.7109375" style="23" customWidth="1"/>
    <col min="778" max="781" width="0" style="23" hidden="1" customWidth="1"/>
    <col min="782" max="782" width="16.7109375" style="23" customWidth="1"/>
    <col min="783" max="783" width="0" style="23" hidden="1" customWidth="1"/>
    <col min="784" max="1024" width="9.140625" style="23"/>
    <col min="1025" max="1025" width="7.42578125" style="23" customWidth="1"/>
    <col min="1026" max="1026" width="39.7109375" style="23" customWidth="1"/>
    <col min="1027" max="1027" width="18.85546875" style="23" customWidth="1"/>
    <col min="1028" max="1031" width="11.28515625" style="23" customWidth="1"/>
    <col min="1032" max="1032" width="9.85546875" style="23" customWidth="1"/>
    <col min="1033" max="1033" width="12.7109375" style="23" customWidth="1"/>
    <col min="1034" max="1037" width="0" style="23" hidden="1" customWidth="1"/>
    <col min="1038" max="1038" width="16.7109375" style="23" customWidth="1"/>
    <col min="1039" max="1039" width="0" style="23" hidden="1" customWidth="1"/>
    <col min="1040" max="1280" width="9.140625" style="23"/>
    <col min="1281" max="1281" width="7.42578125" style="23" customWidth="1"/>
    <col min="1282" max="1282" width="39.7109375" style="23" customWidth="1"/>
    <col min="1283" max="1283" width="18.85546875" style="23" customWidth="1"/>
    <col min="1284" max="1287" width="11.28515625" style="23" customWidth="1"/>
    <col min="1288" max="1288" width="9.85546875" style="23" customWidth="1"/>
    <col min="1289" max="1289" width="12.7109375" style="23" customWidth="1"/>
    <col min="1290" max="1293" width="0" style="23" hidden="1" customWidth="1"/>
    <col min="1294" max="1294" width="16.7109375" style="23" customWidth="1"/>
    <col min="1295" max="1295" width="0" style="23" hidden="1" customWidth="1"/>
    <col min="1296" max="1536" width="9.140625" style="23"/>
    <col min="1537" max="1537" width="7.42578125" style="23" customWidth="1"/>
    <col min="1538" max="1538" width="39.7109375" style="23" customWidth="1"/>
    <col min="1539" max="1539" width="18.85546875" style="23" customWidth="1"/>
    <col min="1540" max="1543" width="11.28515625" style="23" customWidth="1"/>
    <col min="1544" max="1544" width="9.85546875" style="23" customWidth="1"/>
    <col min="1545" max="1545" width="12.7109375" style="23" customWidth="1"/>
    <col min="1546" max="1549" width="0" style="23" hidden="1" customWidth="1"/>
    <col min="1550" max="1550" width="16.7109375" style="23" customWidth="1"/>
    <col min="1551" max="1551" width="0" style="23" hidden="1" customWidth="1"/>
    <col min="1552" max="1792" width="9.140625" style="23"/>
    <col min="1793" max="1793" width="7.42578125" style="23" customWidth="1"/>
    <col min="1794" max="1794" width="39.7109375" style="23" customWidth="1"/>
    <col min="1795" max="1795" width="18.85546875" style="23" customWidth="1"/>
    <col min="1796" max="1799" width="11.28515625" style="23" customWidth="1"/>
    <col min="1800" max="1800" width="9.85546875" style="23" customWidth="1"/>
    <col min="1801" max="1801" width="12.7109375" style="23" customWidth="1"/>
    <col min="1802" max="1805" width="0" style="23" hidden="1" customWidth="1"/>
    <col min="1806" max="1806" width="16.7109375" style="23" customWidth="1"/>
    <col min="1807" max="1807" width="0" style="23" hidden="1" customWidth="1"/>
    <col min="1808" max="2048" width="9.140625" style="23"/>
    <col min="2049" max="2049" width="7.42578125" style="23" customWidth="1"/>
    <col min="2050" max="2050" width="39.7109375" style="23" customWidth="1"/>
    <col min="2051" max="2051" width="18.85546875" style="23" customWidth="1"/>
    <col min="2052" max="2055" width="11.28515625" style="23" customWidth="1"/>
    <col min="2056" max="2056" width="9.85546875" style="23" customWidth="1"/>
    <col min="2057" max="2057" width="12.7109375" style="23" customWidth="1"/>
    <col min="2058" max="2061" width="0" style="23" hidden="1" customWidth="1"/>
    <col min="2062" max="2062" width="16.7109375" style="23" customWidth="1"/>
    <col min="2063" max="2063" width="0" style="23" hidden="1" customWidth="1"/>
    <col min="2064" max="2304" width="9.140625" style="23"/>
    <col min="2305" max="2305" width="7.42578125" style="23" customWidth="1"/>
    <col min="2306" max="2306" width="39.7109375" style="23" customWidth="1"/>
    <col min="2307" max="2307" width="18.85546875" style="23" customWidth="1"/>
    <col min="2308" max="2311" width="11.28515625" style="23" customWidth="1"/>
    <col min="2312" max="2312" width="9.85546875" style="23" customWidth="1"/>
    <col min="2313" max="2313" width="12.7109375" style="23" customWidth="1"/>
    <col min="2314" max="2317" width="0" style="23" hidden="1" customWidth="1"/>
    <col min="2318" max="2318" width="16.7109375" style="23" customWidth="1"/>
    <col min="2319" max="2319" width="0" style="23" hidden="1" customWidth="1"/>
    <col min="2320" max="2560" width="9.140625" style="23"/>
    <col min="2561" max="2561" width="7.42578125" style="23" customWidth="1"/>
    <col min="2562" max="2562" width="39.7109375" style="23" customWidth="1"/>
    <col min="2563" max="2563" width="18.85546875" style="23" customWidth="1"/>
    <col min="2564" max="2567" width="11.28515625" style="23" customWidth="1"/>
    <col min="2568" max="2568" width="9.85546875" style="23" customWidth="1"/>
    <col min="2569" max="2569" width="12.7109375" style="23" customWidth="1"/>
    <col min="2570" max="2573" width="0" style="23" hidden="1" customWidth="1"/>
    <col min="2574" max="2574" width="16.7109375" style="23" customWidth="1"/>
    <col min="2575" max="2575" width="0" style="23" hidden="1" customWidth="1"/>
    <col min="2576" max="2816" width="9.140625" style="23"/>
    <col min="2817" max="2817" width="7.42578125" style="23" customWidth="1"/>
    <col min="2818" max="2818" width="39.7109375" style="23" customWidth="1"/>
    <col min="2819" max="2819" width="18.85546875" style="23" customWidth="1"/>
    <col min="2820" max="2823" width="11.28515625" style="23" customWidth="1"/>
    <col min="2824" max="2824" width="9.85546875" style="23" customWidth="1"/>
    <col min="2825" max="2825" width="12.7109375" style="23" customWidth="1"/>
    <col min="2826" max="2829" width="0" style="23" hidden="1" customWidth="1"/>
    <col min="2830" max="2830" width="16.7109375" style="23" customWidth="1"/>
    <col min="2831" max="2831" width="0" style="23" hidden="1" customWidth="1"/>
    <col min="2832" max="3072" width="9.140625" style="23"/>
    <col min="3073" max="3073" width="7.42578125" style="23" customWidth="1"/>
    <col min="3074" max="3074" width="39.7109375" style="23" customWidth="1"/>
    <col min="3075" max="3075" width="18.85546875" style="23" customWidth="1"/>
    <col min="3076" max="3079" width="11.28515625" style="23" customWidth="1"/>
    <col min="3080" max="3080" width="9.85546875" style="23" customWidth="1"/>
    <col min="3081" max="3081" width="12.7109375" style="23" customWidth="1"/>
    <col min="3082" max="3085" width="0" style="23" hidden="1" customWidth="1"/>
    <col min="3086" max="3086" width="16.7109375" style="23" customWidth="1"/>
    <col min="3087" max="3087" width="0" style="23" hidden="1" customWidth="1"/>
    <col min="3088" max="3328" width="9.140625" style="23"/>
    <col min="3329" max="3329" width="7.42578125" style="23" customWidth="1"/>
    <col min="3330" max="3330" width="39.7109375" style="23" customWidth="1"/>
    <col min="3331" max="3331" width="18.85546875" style="23" customWidth="1"/>
    <col min="3332" max="3335" width="11.28515625" style="23" customWidth="1"/>
    <col min="3336" max="3336" width="9.85546875" style="23" customWidth="1"/>
    <col min="3337" max="3337" width="12.7109375" style="23" customWidth="1"/>
    <col min="3338" max="3341" width="0" style="23" hidden="1" customWidth="1"/>
    <col min="3342" max="3342" width="16.7109375" style="23" customWidth="1"/>
    <col min="3343" max="3343" width="0" style="23" hidden="1" customWidth="1"/>
    <col min="3344" max="3584" width="9.140625" style="23"/>
    <col min="3585" max="3585" width="7.42578125" style="23" customWidth="1"/>
    <col min="3586" max="3586" width="39.7109375" style="23" customWidth="1"/>
    <col min="3587" max="3587" width="18.85546875" style="23" customWidth="1"/>
    <col min="3588" max="3591" width="11.28515625" style="23" customWidth="1"/>
    <col min="3592" max="3592" width="9.85546875" style="23" customWidth="1"/>
    <col min="3593" max="3593" width="12.7109375" style="23" customWidth="1"/>
    <col min="3594" max="3597" width="0" style="23" hidden="1" customWidth="1"/>
    <col min="3598" max="3598" width="16.7109375" style="23" customWidth="1"/>
    <col min="3599" max="3599" width="0" style="23" hidden="1" customWidth="1"/>
    <col min="3600" max="3840" width="9.140625" style="23"/>
    <col min="3841" max="3841" width="7.42578125" style="23" customWidth="1"/>
    <col min="3842" max="3842" width="39.7109375" style="23" customWidth="1"/>
    <col min="3843" max="3843" width="18.85546875" style="23" customWidth="1"/>
    <col min="3844" max="3847" width="11.28515625" style="23" customWidth="1"/>
    <col min="3848" max="3848" width="9.85546875" style="23" customWidth="1"/>
    <col min="3849" max="3849" width="12.7109375" style="23" customWidth="1"/>
    <col min="3850" max="3853" width="0" style="23" hidden="1" customWidth="1"/>
    <col min="3854" max="3854" width="16.7109375" style="23" customWidth="1"/>
    <col min="3855" max="3855" width="0" style="23" hidden="1" customWidth="1"/>
    <col min="3856" max="4096" width="9.140625" style="23"/>
    <col min="4097" max="4097" width="7.42578125" style="23" customWidth="1"/>
    <col min="4098" max="4098" width="39.7109375" style="23" customWidth="1"/>
    <col min="4099" max="4099" width="18.85546875" style="23" customWidth="1"/>
    <col min="4100" max="4103" width="11.28515625" style="23" customWidth="1"/>
    <col min="4104" max="4104" width="9.85546875" style="23" customWidth="1"/>
    <col min="4105" max="4105" width="12.7109375" style="23" customWidth="1"/>
    <col min="4106" max="4109" width="0" style="23" hidden="1" customWidth="1"/>
    <col min="4110" max="4110" width="16.7109375" style="23" customWidth="1"/>
    <col min="4111" max="4111" width="0" style="23" hidden="1" customWidth="1"/>
    <col min="4112" max="4352" width="9.140625" style="23"/>
    <col min="4353" max="4353" width="7.42578125" style="23" customWidth="1"/>
    <col min="4354" max="4354" width="39.7109375" style="23" customWidth="1"/>
    <col min="4355" max="4355" width="18.85546875" style="23" customWidth="1"/>
    <col min="4356" max="4359" width="11.28515625" style="23" customWidth="1"/>
    <col min="4360" max="4360" width="9.85546875" style="23" customWidth="1"/>
    <col min="4361" max="4361" width="12.7109375" style="23" customWidth="1"/>
    <col min="4362" max="4365" width="0" style="23" hidden="1" customWidth="1"/>
    <col min="4366" max="4366" width="16.7109375" style="23" customWidth="1"/>
    <col min="4367" max="4367" width="0" style="23" hidden="1" customWidth="1"/>
    <col min="4368" max="4608" width="9.140625" style="23"/>
    <col min="4609" max="4609" width="7.42578125" style="23" customWidth="1"/>
    <col min="4610" max="4610" width="39.7109375" style="23" customWidth="1"/>
    <col min="4611" max="4611" width="18.85546875" style="23" customWidth="1"/>
    <col min="4612" max="4615" width="11.28515625" style="23" customWidth="1"/>
    <col min="4616" max="4616" width="9.85546875" style="23" customWidth="1"/>
    <col min="4617" max="4617" width="12.7109375" style="23" customWidth="1"/>
    <col min="4618" max="4621" width="0" style="23" hidden="1" customWidth="1"/>
    <col min="4622" max="4622" width="16.7109375" style="23" customWidth="1"/>
    <col min="4623" max="4623" width="0" style="23" hidden="1" customWidth="1"/>
    <col min="4624" max="4864" width="9.140625" style="23"/>
    <col min="4865" max="4865" width="7.42578125" style="23" customWidth="1"/>
    <col min="4866" max="4866" width="39.7109375" style="23" customWidth="1"/>
    <col min="4867" max="4867" width="18.85546875" style="23" customWidth="1"/>
    <col min="4868" max="4871" width="11.28515625" style="23" customWidth="1"/>
    <col min="4872" max="4872" width="9.85546875" style="23" customWidth="1"/>
    <col min="4873" max="4873" width="12.7109375" style="23" customWidth="1"/>
    <col min="4874" max="4877" width="0" style="23" hidden="1" customWidth="1"/>
    <col min="4878" max="4878" width="16.7109375" style="23" customWidth="1"/>
    <col min="4879" max="4879" width="0" style="23" hidden="1" customWidth="1"/>
    <col min="4880" max="5120" width="9.140625" style="23"/>
    <col min="5121" max="5121" width="7.42578125" style="23" customWidth="1"/>
    <col min="5122" max="5122" width="39.7109375" style="23" customWidth="1"/>
    <col min="5123" max="5123" width="18.85546875" style="23" customWidth="1"/>
    <col min="5124" max="5127" width="11.28515625" style="23" customWidth="1"/>
    <col min="5128" max="5128" width="9.85546875" style="23" customWidth="1"/>
    <col min="5129" max="5129" width="12.7109375" style="23" customWidth="1"/>
    <col min="5130" max="5133" width="0" style="23" hidden="1" customWidth="1"/>
    <col min="5134" max="5134" width="16.7109375" style="23" customWidth="1"/>
    <col min="5135" max="5135" width="0" style="23" hidden="1" customWidth="1"/>
    <col min="5136" max="5376" width="9.140625" style="23"/>
    <col min="5377" max="5377" width="7.42578125" style="23" customWidth="1"/>
    <col min="5378" max="5378" width="39.7109375" style="23" customWidth="1"/>
    <col min="5379" max="5379" width="18.85546875" style="23" customWidth="1"/>
    <col min="5380" max="5383" width="11.28515625" style="23" customWidth="1"/>
    <col min="5384" max="5384" width="9.85546875" style="23" customWidth="1"/>
    <col min="5385" max="5385" width="12.7109375" style="23" customWidth="1"/>
    <col min="5386" max="5389" width="0" style="23" hidden="1" customWidth="1"/>
    <col min="5390" max="5390" width="16.7109375" style="23" customWidth="1"/>
    <col min="5391" max="5391" width="0" style="23" hidden="1" customWidth="1"/>
    <col min="5392" max="5632" width="9.140625" style="23"/>
    <col min="5633" max="5633" width="7.42578125" style="23" customWidth="1"/>
    <col min="5634" max="5634" width="39.7109375" style="23" customWidth="1"/>
    <col min="5635" max="5635" width="18.85546875" style="23" customWidth="1"/>
    <col min="5636" max="5639" width="11.28515625" style="23" customWidth="1"/>
    <col min="5640" max="5640" width="9.85546875" style="23" customWidth="1"/>
    <col min="5641" max="5641" width="12.7109375" style="23" customWidth="1"/>
    <col min="5642" max="5645" width="0" style="23" hidden="1" customWidth="1"/>
    <col min="5646" max="5646" width="16.7109375" style="23" customWidth="1"/>
    <col min="5647" max="5647" width="0" style="23" hidden="1" customWidth="1"/>
    <col min="5648" max="5888" width="9.140625" style="23"/>
    <col min="5889" max="5889" width="7.42578125" style="23" customWidth="1"/>
    <col min="5890" max="5890" width="39.7109375" style="23" customWidth="1"/>
    <col min="5891" max="5891" width="18.85546875" style="23" customWidth="1"/>
    <col min="5892" max="5895" width="11.28515625" style="23" customWidth="1"/>
    <col min="5896" max="5896" width="9.85546875" style="23" customWidth="1"/>
    <col min="5897" max="5897" width="12.7109375" style="23" customWidth="1"/>
    <col min="5898" max="5901" width="0" style="23" hidden="1" customWidth="1"/>
    <col min="5902" max="5902" width="16.7109375" style="23" customWidth="1"/>
    <col min="5903" max="5903" width="0" style="23" hidden="1" customWidth="1"/>
    <col min="5904" max="6144" width="9.140625" style="23"/>
    <col min="6145" max="6145" width="7.42578125" style="23" customWidth="1"/>
    <col min="6146" max="6146" width="39.7109375" style="23" customWidth="1"/>
    <col min="6147" max="6147" width="18.85546875" style="23" customWidth="1"/>
    <col min="6148" max="6151" width="11.28515625" style="23" customWidth="1"/>
    <col min="6152" max="6152" width="9.85546875" style="23" customWidth="1"/>
    <col min="6153" max="6153" width="12.7109375" style="23" customWidth="1"/>
    <col min="6154" max="6157" width="0" style="23" hidden="1" customWidth="1"/>
    <col min="6158" max="6158" width="16.7109375" style="23" customWidth="1"/>
    <col min="6159" max="6159" width="0" style="23" hidden="1" customWidth="1"/>
    <col min="6160" max="6400" width="9.140625" style="23"/>
    <col min="6401" max="6401" width="7.42578125" style="23" customWidth="1"/>
    <col min="6402" max="6402" width="39.7109375" style="23" customWidth="1"/>
    <col min="6403" max="6403" width="18.85546875" style="23" customWidth="1"/>
    <col min="6404" max="6407" width="11.28515625" style="23" customWidth="1"/>
    <col min="6408" max="6408" width="9.85546875" style="23" customWidth="1"/>
    <col min="6409" max="6409" width="12.7109375" style="23" customWidth="1"/>
    <col min="6410" max="6413" width="0" style="23" hidden="1" customWidth="1"/>
    <col min="6414" max="6414" width="16.7109375" style="23" customWidth="1"/>
    <col min="6415" max="6415" width="0" style="23" hidden="1" customWidth="1"/>
    <col min="6416" max="6656" width="9.140625" style="23"/>
    <col min="6657" max="6657" width="7.42578125" style="23" customWidth="1"/>
    <col min="6658" max="6658" width="39.7109375" style="23" customWidth="1"/>
    <col min="6659" max="6659" width="18.85546875" style="23" customWidth="1"/>
    <col min="6660" max="6663" width="11.28515625" style="23" customWidth="1"/>
    <col min="6664" max="6664" width="9.85546875" style="23" customWidth="1"/>
    <col min="6665" max="6665" width="12.7109375" style="23" customWidth="1"/>
    <col min="6666" max="6669" width="0" style="23" hidden="1" customWidth="1"/>
    <col min="6670" max="6670" width="16.7109375" style="23" customWidth="1"/>
    <col min="6671" max="6671" width="0" style="23" hidden="1" customWidth="1"/>
    <col min="6672" max="6912" width="9.140625" style="23"/>
    <col min="6913" max="6913" width="7.42578125" style="23" customWidth="1"/>
    <col min="6914" max="6914" width="39.7109375" style="23" customWidth="1"/>
    <col min="6915" max="6915" width="18.85546875" style="23" customWidth="1"/>
    <col min="6916" max="6919" width="11.28515625" style="23" customWidth="1"/>
    <col min="6920" max="6920" width="9.85546875" style="23" customWidth="1"/>
    <col min="6921" max="6921" width="12.7109375" style="23" customWidth="1"/>
    <col min="6922" max="6925" width="0" style="23" hidden="1" customWidth="1"/>
    <col min="6926" max="6926" width="16.7109375" style="23" customWidth="1"/>
    <col min="6927" max="6927" width="0" style="23" hidden="1" customWidth="1"/>
    <col min="6928" max="7168" width="9.140625" style="23"/>
    <col min="7169" max="7169" width="7.42578125" style="23" customWidth="1"/>
    <col min="7170" max="7170" width="39.7109375" style="23" customWidth="1"/>
    <col min="7171" max="7171" width="18.85546875" style="23" customWidth="1"/>
    <col min="7172" max="7175" width="11.28515625" style="23" customWidth="1"/>
    <col min="7176" max="7176" width="9.85546875" style="23" customWidth="1"/>
    <col min="7177" max="7177" width="12.7109375" style="23" customWidth="1"/>
    <col min="7178" max="7181" width="0" style="23" hidden="1" customWidth="1"/>
    <col min="7182" max="7182" width="16.7109375" style="23" customWidth="1"/>
    <col min="7183" max="7183" width="0" style="23" hidden="1" customWidth="1"/>
    <col min="7184" max="7424" width="9.140625" style="23"/>
    <col min="7425" max="7425" width="7.42578125" style="23" customWidth="1"/>
    <col min="7426" max="7426" width="39.7109375" style="23" customWidth="1"/>
    <col min="7427" max="7427" width="18.85546875" style="23" customWidth="1"/>
    <col min="7428" max="7431" width="11.28515625" style="23" customWidth="1"/>
    <col min="7432" max="7432" width="9.85546875" style="23" customWidth="1"/>
    <col min="7433" max="7433" width="12.7109375" style="23" customWidth="1"/>
    <col min="7434" max="7437" width="0" style="23" hidden="1" customWidth="1"/>
    <col min="7438" max="7438" width="16.7109375" style="23" customWidth="1"/>
    <col min="7439" max="7439" width="0" style="23" hidden="1" customWidth="1"/>
    <col min="7440" max="7680" width="9.140625" style="23"/>
    <col min="7681" max="7681" width="7.42578125" style="23" customWidth="1"/>
    <col min="7682" max="7682" width="39.7109375" style="23" customWidth="1"/>
    <col min="7683" max="7683" width="18.85546875" style="23" customWidth="1"/>
    <col min="7684" max="7687" width="11.28515625" style="23" customWidth="1"/>
    <col min="7688" max="7688" width="9.85546875" style="23" customWidth="1"/>
    <col min="7689" max="7689" width="12.7109375" style="23" customWidth="1"/>
    <col min="7690" max="7693" width="0" style="23" hidden="1" customWidth="1"/>
    <col min="7694" max="7694" width="16.7109375" style="23" customWidth="1"/>
    <col min="7695" max="7695" width="0" style="23" hidden="1" customWidth="1"/>
    <col min="7696" max="7936" width="9.140625" style="23"/>
    <col min="7937" max="7937" width="7.42578125" style="23" customWidth="1"/>
    <col min="7938" max="7938" width="39.7109375" style="23" customWidth="1"/>
    <col min="7939" max="7939" width="18.85546875" style="23" customWidth="1"/>
    <col min="7940" max="7943" width="11.28515625" style="23" customWidth="1"/>
    <col min="7944" max="7944" width="9.85546875" style="23" customWidth="1"/>
    <col min="7945" max="7945" width="12.7109375" style="23" customWidth="1"/>
    <col min="7946" max="7949" width="0" style="23" hidden="1" customWidth="1"/>
    <col min="7950" max="7950" width="16.7109375" style="23" customWidth="1"/>
    <col min="7951" max="7951" width="0" style="23" hidden="1" customWidth="1"/>
    <col min="7952" max="8192" width="9.140625" style="23"/>
    <col min="8193" max="8193" width="7.42578125" style="23" customWidth="1"/>
    <col min="8194" max="8194" width="39.7109375" style="23" customWidth="1"/>
    <col min="8195" max="8195" width="18.85546875" style="23" customWidth="1"/>
    <col min="8196" max="8199" width="11.28515625" style="23" customWidth="1"/>
    <col min="8200" max="8200" width="9.85546875" style="23" customWidth="1"/>
    <col min="8201" max="8201" width="12.7109375" style="23" customWidth="1"/>
    <col min="8202" max="8205" width="0" style="23" hidden="1" customWidth="1"/>
    <col min="8206" max="8206" width="16.7109375" style="23" customWidth="1"/>
    <col min="8207" max="8207" width="0" style="23" hidden="1" customWidth="1"/>
    <col min="8208" max="8448" width="9.140625" style="23"/>
    <col min="8449" max="8449" width="7.42578125" style="23" customWidth="1"/>
    <col min="8450" max="8450" width="39.7109375" style="23" customWidth="1"/>
    <col min="8451" max="8451" width="18.85546875" style="23" customWidth="1"/>
    <col min="8452" max="8455" width="11.28515625" style="23" customWidth="1"/>
    <col min="8456" max="8456" width="9.85546875" style="23" customWidth="1"/>
    <col min="8457" max="8457" width="12.7109375" style="23" customWidth="1"/>
    <col min="8458" max="8461" width="0" style="23" hidden="1" customWidth="1"/>
    <col min="8462" max="8462" width="16.7109375" style="23" customWidth="1"/>
    <col min="8463" max="8463" width="0" style="23" hidden="1" customWidth="1"/>
    <col min="8464" max="8704" width="9.140625" style="23"/>
    <col min="8705" max="8705" width="7.42578125" style="23" customWidth="1"/>
    <col min="8706" max="8706" width="39.7109375" style="23" customWidth="1"/>
    <col min="8707" max="8707" width="18.85546875" style="23" customWidth="1"/>
    <col min="8708" max="8711" width="11.28515625" style="23" customWidth="1"/>
    <col min="8712" max="8712" width="9.85546875" style="23" customWidth="1"/>
    <col min="8713" max="8713" width="12.7109375" style="23" customWidth="1"/>
    <col min="8714" max="8717" width="0" style="23" hidden="1" customWidth="1"/>
    <col min="8718" max="8718" width="16.7109375" style="23" customWidth="1"/>
    <col min="8719" max="8719" width="0" style="23" hidden="1" customWidth="1"/>
    <col min="8720" max="8960" width="9.140625" style="23"/>
    <col min="8961" max="8961" width="7.42578125" style="23" customWidth="1"/>
    <col min="8962" max="8962" width="39.7109375" style="23" customWidth="1"/>
    <col min="8963" max="8963" width="18.85546875" style="23" customWidth="1"/>
    <col min="8964" max="8967" width="11.28515625" style="23" customWidth="1"/>
    <col min="8968" max="8968" width="9.85546875" style="23" customWidth="1"/>
    <col min="8969" max="8969" width="12.7109375" style="23" customWidth="1"/>
    <col min="8970" max="8973" width="0" style="23" hidden="1" customWidth="1"/>
    <col min="8974" max="8974" width="16.7109375" style="23" customWidth="1"/>
    <col min="8975" max="8975" width="0" style="23" hidden="1" customWidth="1"/>
    <col min="8976" max="9216" width="9.140625" style="23"/>
    <col min="9217" max="9217" width="7.42578125" style="23" customWidth="1"/>
    <col min="9218" max="9218" width="39.7109375" style="23" customWidth="1"/>
    <col min="9219" max="9219" width="18.85546875" style="23" customWidth="1"/>
    <col min="9220" max="9223" width="11.28515625" style="23" customWidth="1"/>
    <col min="9224" max="9224" width="9.85546875" style="23" customWidth="1"/>
    <col min="9225" max="9225" width="12.7109375" style="23" customWidth="1"/>
    <col min="9226" max="9229" width="0" style="23" hidden="1" customWidth="1"/>
    <col min="9230" max="9230" width="16.7109375" style="23" customWidth="1"/>
    <col min="9231" max="9231" width="0" style="23" hidden="1" customWidth="1"/>
    <col min="9232" max="9472" width="9.140625" style="23"/>
    <col min="9473" max="9473" width="7.42578125" style="23" customWidth="1"/>
    <col min="9474" max="9474" width="39.7109375" style="23" customWidth="1"/>
    <col min="9475" max="9475" width="18.85546875" style="23" customWidth="1"/>
    <col min="9476" max="9479" width="11.28515625" style="23" customWidth="1"/>
    <col min="9480" max="9480" width="9.85546875" style="23" customWidth="1"/>
    <col min="9481" max="9481" width="12.7109375" style="23" customWidth="1"/>
    <col min="9482" max="9485" width="0" style="23" hidden="1" customWidth="1"/>
    <col min="9486" max="9486" width="16.7109375" style="23" customWidth="1"/>
    <col min="9487" max="9487" width="0" style="23" hidden="1" customWidth="1"/>
    <col min="9488" max="9728" width="9.140625" style="23"/>
    <col min="9729" max="9729" width="7.42578125" style="23" customWidth="1"/>
    <col min="9730" max="9730" width="39.7109375" style="23" customWidth="1"/>
    <col min="9731" max="9731" width="18.85546875" style="23" customWidth="1"/>
    <col min="9732" max="9735" width="11.28515625" style="23" customWidth="1"/>
    <col min="9736" max="9736" width="9.85546875" style="23" customWidth="1"/>
    <col min="9737" max="9737" width="12.7109375" style="23" customWidth="1"/>
    <col min="9738" max="9741" width="0" style="23" hidden="1" customWidth="1"/>
    <col min="9742" max="9742" width="16.7109375" style="23" customWidth="1"/>
    <col min="9743" max="9743" width="0" style="23" hidden="1" customWidth="1"/>
    <col min="9744" max="9984" width="9.140625" style="23"/>
    <col min="9985" max="9985" width="7.42578125" style="23" customWidth="1"/>
    <col min="9986" max="9986" width="39.7109375" style="23" customWidth="1"/>
    <col min="9987" max="9987" width="18.85546875" style="23" customWidth="1"/>
    <col min="9988" max="9991" width="11.28515625" style="23" customWidth="1"/>
    <col min="9992" max="9992" width="9.85546875" style="23" customWidth="1"/>
    <col min="9993" max="9993" width="12.7109375" style="23" customWidth="1"/>
    <col min="9994" max="9997" width="0" style="23" hidden="1" customWidth="1"/>
    <col min="9998" max="9998" width="16.7109375" style="23" customWidth="1"/>
    <col min="9999" max="9999" width="0" style="23" hidden="1" customWidth="1"/>
    <col min="10000" max="10240" width="9.140625" style="23"/>
    <col min="10241" max="10241" width="7.42578125" style="23" customWidth="1"/>
    <col min="10242" max="10242" width="39.7109375" style="23" customWidth="1"/>
    <col min="10243" max="10243" width="18.85546875" style="23" customWidth="1"/>
    <col min="10244" max="10247" width="11.28515625" style="23" customWidth="1"/>
    <col min="10248" max="10248" width="9.85546875" style="23" customWidth="1"/>
    <col min="10249" max="10249" width="12.7109375" style="23" customWidth="1"/>
    <col min="10250" max="10253" width="0" style="23" hidden="1" customWidth="1"/>
    <col min="10254" max="10254" width="16.7109375" style="23" customWidth="1"/>
    <col min="10255" max="10255" width="0" style="23" hidden="1" customWidth="1"/>
    <col min="10256" max="10496" width="9.140625" style="23"/>
    <col min="10497" max="10497" width="7.42578125" style="23" customWidth="1"/>
    <col min="10498" max="10498" width="39.7109375" style="23" customWidth="1"/>
    <col min="10499" max="10499" width="18.85546875" style="23" customWidth="1"/>
    <col min="10500" max="10503" width="11.28515625" style="23" customWidth="1"/>
    <col min="10504" max="10504" width="9.85546875" style="23" customWidth="1"/>
    <col min="10505" max="10505" width="12.7109375" style="23" customWidth="1"/>
    <col min="10506" max="10509" width="0" style="23" hidden="1" customWidth="1"/>
    <col min="10510" max="10510" width="16.7109375" style="23" customWidth="1"/>
    <col min="10511" max="10511" width="0" style="23" hidden="1" customWidth="1"/>
    <col min="10512" max="10752" width="9.140625" style="23"/>
    <col min="10753" max="10753" width="7.42578125" style="23" customWidth="1"/>
    <col min="10754" max="10754" width="39.7109375" style="23" customWidth="1"/>
    <col min="10755" max="10755" width="18.85546875" style="23" customWidth="1"/>
    <col min="10756" max="10759" width="11.28515625" style="23" customWidth="1"/>
    <col min="10760" max="10760" width="9.85546875" style="23" customWidth="1"/>
    <col min="10761" max="10761" width="12.7109375" style="23" customWidth="1"/>
    <col min="10762" max="10765" width="0" style="23" hidden="1" customWidth="1"/>
    <col min="10766" max="10766" width="16.7109375" style="23" customWidth="1"/>
    <col min="10767" max="10767" width="0" style="23" hidden="1" customWidth="1"/>
    <col min="10768" max="11008" width="9.140625" style="23"/>
    <col min="11009" max="11009" width="7.42578125" style="23" customWidth="1"/>
    <col min="11010" max="11010" width="39.7109375" style="23" customWidth="1"/>
    <col min="11011" max="11011" width="18.85546875" style="23" customWidth="1"/>
    <col min="11012" max="11015" width="11.28515625" style="23" customWidth="1"/>
    <col min="11016" max="11016" width="9.85546875" style="23" customWidth="1"/>
    <col min="11017" max="11017" width="12.7109375" style="23" customWidth="1"/>
    <col min="11018" max="11021" width="0" style="23" hidden="1" customWidth="1"/>
    <col min="11022" max="11022" width="16.7109375" style="23" customWidth="1"/>
    <col min="11023" max="11023" width="0" style="23" hidden="1" customWidth="1"/>
    <col min="11024" max="11264" width="9.140625" style="23"/>
    <col min="11265" max="11265" width="7.42578125" style="23" customWidth="1"/>
    <col min="11266" max="11266" width="39.7109375" style="23" customWidth="1"/>
    <col min="11267" max="11267" width="18.85546875" style="23" customWidth="1"/>
    <col min="11268" max="11271" width="11.28515625" style="23" customWidth="1"/>
    <col min="11272" max="11272" width="9.85546875" style="23" customWidth="1"/>
    <col min="11273" max="11273" width="12.7109375" style="23" customWidth="1"/>
    <col min="11274" max="11277" width="0" style="23" hidden="1" customWidth="1"/>
    <col min="11278" max="11278" width="16.7109375" style="23" customWidth="1"/>
    <col min="11279" max="11279" width="0" style="23" hidden="1" customWidth="1"/>
    <col min="11280" max="11520" width="9.140625" style="23"/>
    <col min="11521" max="11521" width="7.42578125" style="23" customWidth="1"/>
    <col min="11522" max="11522" width="39.7109375" style="23" customWidth="1"/>
    <col min="11523" max="11523" width="18.85546875" style="23" customWidth="1"/>
    <col min="11524" max="11527" width="11.28515625" style="23" customWidth="1"/>
    <col min="11528" max="11528" width="9.85546875" style="23" customWidth="1"/>
    <col min="11529" max="11529" width="12.7109375" style="23" customWidth="1"/>
    <col min="11530" max="11533" width="0" style="23" hidden="1" customWidth="1"/>
    <col min="11534" max="11534" width="16.7109375" style="23" customWidth="1"/>
    <col min="11535" max="11535" width="0" style="23" hidden="1" customWidth="1"/>
    <col min="11536" max="11776" width="9.140625" style="23"/>
    <col min="11777" max="11777" width="7.42578125" style="23" customWidth="1"/>
    <col min="11778" max="11778" width="39.7109375" style="23" customWidth="1"/>
    <col min="11779" max="11779" width="18.85546875" style="23" customWidth="1"/>
    <col min="11780" max="11783" width="11.28515625" style="23" customWidth="1"/>
    <col min="11784" max="11784" width="9.85546875" style="23" customWidth="1"/>
    <col min="11785" max="11785" width="12.7109375" style="23" customWidth="1"/>
    <col min="11786" max="11789" width="0" style="23" hidden="1" customWidth="1"/>
    <col min="11790" max="11790" width="16.7109375" style="23" customWidth="1"/>
    <col min="11791" max="11791" width="0" style="23" hidden="1" customWidth="1"/>
    <col min="11792" max="12032" width="9.140625" style="23"/>
    <col min="12033" max="12033" width="7.42578125" style="23" customWidth="1"/>
    <col min="12034" max="12034" width="39.7109375" style="23" customWidth="1"/>
    <col min="12035" max="12035" width="18.85546875" style="23" customWidth="1"/>
    <col min="12036" max="12039" width="11.28515625" style="23" customWidth="1"/>
    <col min="12040" max="12040" width="9.85546875" style="23" customWidth="1"/>
    <col min="12041" max="12041" width="12.7109375" style="23" customWidth="1"/>
    <col min="12042" max="12045" width="0" style="23" hidden="1" customWidth="1"/>
    <col min="12046" max="12046" width="16.7109375" style="23" customWidth="1"/>
    <col min="12047" max="12047" width="0" style="23" hidden="1" customWidth="1"/>
    <col min="12048" max="12288" width="9.140625" style="23"/>
    <col min="12289" max="12289" width="7.42578125" style="23" customWidth="1"/>
    <col min="12290" max="12290" width="39.7109375" style="23" customWidth="1"/>
    <col min="12291" max="12291" width="18.85546875" style="23" customWidth="1"/>
    <col min="12292" max="12295" width="11.28515625" style="23" customWidth="1"/>
    <col min="12296" max="12296" width="9.85546875" style="23" customWidth="1"/>
    <col min="12297" max="12297" width="12.7109375" style="23" customWidth="1"/>
    <col min="12298" max="12301" width="0" style="23" hidden="1" customWidth="1"/>
    <col min="12302" max="12302" width="16.7109375" style="23" customWidth="1"/>
    <col min="12303" max="12303" width="0" style="23" hidden="1" customWidth="1"/>
    <col min="12304" max="12544" width="9.140625" style="23"/>
    <col min="12545" max="12545" width="7.42578125" style="23" customWidth="1"/>
    <col min="12546" max="12546" width="39.7109375" style="23" customWidth="1"/>
    <col min="12547" max="12547" width="18.85546875" style="23" customWidth="1"/>
    <col min="12548" max="12551" width="11.28515625" style="23" customWidth="1"/>
    <col min="12552" max="12552" width="9.85546875" style="23" customWidth="1"/>
    <col min="12553" max="12553" width="12.7109375" style="23" customWidth="1"/>
    <col min="12554" max="12557" width="0" style="23" hidden="1" customWidth="1"/>
    <col min="12558" max="12558" width="16.7109375" style="23" customWidth="1"/>
    <col min="12559" max="12559" width="0" style="23" hidden="1" customWidth="1"/>
    <col min="12560" max="12800" width="9.140625" style="23"/>
    <col min="12801" max="12801" width="7.42578125" style="23" customWidth="1"/>
    <col min="12802" max="12802" width="39.7109375" style="23" customWidth="1"/>
    <col min="12803" max="12803" width="18.85546875" style="23" customWidth="1"/>
    <col min="12804" max="12807" width="11.28515625" style="23" customWidth="1"/>
    <col min="12808" max="12808" width="9.85546875" style="23" customWidth="1"/>
    <col min="12809" max="12809" width="12.7109375" style="23" customWidth="1"/>
    <col min="12810" max="12813" width="0" style="23" hidden="1" customWidth="1"/>
    <col min="12814" max="12814" width="16.7109375" style="23" customWidth="1"/>
    <col min="12815" max="12815" width="0" style="23" hidden="1" customWidth="1"/>
    <col min="12816" max="13056" width="9.140625" style="23"/>
    <col min="13057" max="13057" width="7.42578125" style="23" customWidth="1"/>
    <col min="13058" max="13058" width="39.7109375" style="23" customWidth="1"/>
    <col min="13059" max="13059" width="18.85546875" style="23" customWidth="1"/>
    <col min="13060" max="13063" width="11.28515625" style="23" customWidth="1"/>
    <col min="13064" max="13064" width="9.85546875" style="23" customWidth="1"/>
    <col min="13065" max="13065" width="12.7109375" style="23" customWidth="1"/>
    <col min="13066" max="13069" width="0" style="23" hidden="1" customWidth="1"/>
    <col min="13070" max="13070" width="16.7109375" style="23" customWidth="1"/>
    <col min="13071" max="13071" width="0" style="23" hidden="1" customWidth="1"/>
    <col min="13072" max="13312" width="9.140625" style="23"/>
    <col min="13313" max="13313" width="7.42578125" style="23" customWidth="1"/>
    <col min="13314" max="13314" width="39.7109375" style="23" customWidth="1"/>
    <col min="13315" max="13315" width="18.85546875" style="23" customWidth="1"/>
    <col min="13316" max="13319" width="11.28515625" style="23" customWidth="1"/>
    <col min="13320" max="13320" width="9.85546875" style="23" customWidth="1"/>
    <col min="13321" max="13321" width="12.7109375" style="23" customWidth="1"/>
    <col min="13322" max="13325" width="0" style="23" hidden="1" customWidth="1"/>
    <col min="13326" max="13326" width="16.7109375" style="23" customWidth="1"/>
    <col min="13327" max="13327" width="0" style="23" hidden="1" customWidth="1"/>
    <col min="13328" max="13568" width="9.140625" style="23"/>
    <col min="13569" max="13569" width="7.42578125" style="23" customWidth="1"/>
    <col min="13570" max="13570" width="39.7109375" style="23" customWidth="1"/>
    <col min="13571" max="13571" width="18.85546875" style="23" customWidth="1"/>
    <col min="13572" max="13575" width="11.28515625" style="23" customWidth="1"/>
    <col min="13576" max="13576" width="9.85546875" style="23" customWidth="1"/>
    <col min="13577" max="13577" width="12.7109375" style="23" customWidth="1"/>
    <col min="13578" max="13581" width="0" style="23" hidden="1" customWidth="1"/>
    <col min="13582" max="13582" width="16.7109375" style="23" customWidth="1"/>
    <col min="13583" max="13583" width="0" style="23" hidden="1" customWidth="1"/>
    <col min="13584" max="13824" width="9.140625" style="23"/>
    <col min="13825" max="13825" width="7.42578125" style="23" customWidth="1"/>
    <col min="13826" max="13826" width="39.7109375" style="23" customWidth="1"/>
    <col min="13827" max="13827" width="18.85546875" style="23" customWidth="1"/>
    <col min="13828" max="13831" width="11.28515625" style="23" customWidth="1"/>
    <col min="13832" max="13832" width="9.85546875" style="23" customWidth="1"/>
    <col min="13833" max="13833" width="12.7109375" style="23" customWidth="1"/>
    <col min="13834" max="13837" width="0" style="23" hidden="1" customWidth="1"/>
    <col min="13838" max="13838" width="16.7109375" style="23" customWidth="1"/>
    <col min="13839" max="13839" width="0" style="23" hidden="1" customWidth="1"/>
    <col min="13840" max="14080" width="9.140625" style="23"/>
    <col min="14081" max="14081" width="7.42578125" style="23" customWidth="1"/>
    <col min="14082" max="14082" width="39.7109375" style="23" customWidth="1"/>
    <col min="14083" max="14083" width="18.85546875" style="23" customWidth="1"/>
    <col min="14084" max="14087" width="11.28515625" style="23" customWidth="1"/>
    <col min="14088" max="14088" width="9.85546875" style="23" customWidth="1"/>
    <col min="14089" max="14089" width="12.7109375" style="23" customWidth="1"/>
    <col min="14090" max="14093" width="0" style="23" hidden="1" customWidth="1"/>
    <col min="14094" max="14094" width="16.7109375" style="23" customWidth="1"/>
    <col min="14095" max="14095" width="0" style="23" hidden="1" customWidth="1"/>
    <col min="14096" max="14336" width="9.140625" style="23"/>
    <col min="14337" max="14337" width="7.42578125" style="23" customWidth="1"/>
    <col min="14338" max="14338" width="39.7109375" style="23" customWidth="1"/>
    <col min="14339" max="14339" width="18.85546875" style="23" customWidth="1"/>
    <col min="14340" max="14343" width="11.28515625" style="23" customWidth="1"/>
    <col min="14344" max="14344" width="9.85546875" style="23" customWidth="1"/>
    <col min="14345" max="14345" width="12.7109375" style="23" customWidth="1"/>
    <col min="14346" max="14349" width="0" style="23" hidden="1" customWidth="1"/>
    <col min="14350" max="14350" width="16.7109375" style="23" customWidth="1"/>
    <col min="14351" max="14351" width="0" style="23" hidden="1" customWidth="1"/>
    <col min="14352" max="14592" width="9.140625" style="23"/>
    <col min="14593" max="14593" width="7.42578125" style="23" customWidth="1"/>
    <col min="14594" max="14594" width="39.7109375" style="23" customWidth="1"/>
    <col min="14595" max="14595" width="18.85546875" style="23" customWidth="1"/>
    <col min="14596" max="14599" width="11.28515625" style="23" customWidth="1"/>
    <col min="14600" max="14600" width="9.85546875" style="23" customWidth="1"/>
    <col min="14601" max="14601" width="12.7109375" style="23" customWidth="1"/>
    <col min="14602" max="14605" width="0" style="23" hidden="1" customWidth="1"/>
    <col min="14606" max="14606" width="16.7109375" style="23" customWidth="1"/>
    <col min="14607" max="14607" width="0" style="23" hidden="1" customWidth="1"/>
    <col min="14608" max="14848" width="9.140625" style="23"/>
    <col min="14849" max="14849" width="7.42578125" style="23" customWidth="1"/>
    <col min="14850" max="14850" width="39.7109375" style="23" customWidth="1"/>
    <col min="14851" max="14851" width="18.85546875" style="23" customWidth="1"/>
    <col min="14852" max="14855" width="11.28515625" style="23" customWidth="1"/>
    <col min="14856" max="14856" width="9.85546875" style="23" customWidth="1"/>
    <col min="14857" max="14857" width="12.7109375" style="23" customWidth="1"/>
    <col min="14858" max="14861" width="0" style="23" hidden="1" customWidth="1"/>
    <col min="14862" max="14862" width="16.7109375" style="23" customWidth="1"/>
    <col min="14863" max="14863" width="0" style="23" hidden="1" customWidth="1"/>
    <col min="14864" max="15104" width="9.140625" style="23"/>
    <col min="15105" max="15105" width="7.42578125" style="23" customWidth="1"/>
    <col min="15106" max="15106" width="39.7109375" style="23" customWidth="1"/>
    <col min="15107" max="15107" width="18.85546875" style="23" customWidth="1"/>
    <col min="15108" max="15111" width="11.28515625" style="23" customWidth="1"/>
    <col min="15112" max="15112" width="9.85546875" style="23" customWidth="1"/>
    <col min="15113" max="15113" width="12.7109375" style="23" customWidth="1"/>
    <col min="15114" max="15117" width="0" style="23" hidden="1" customWidth="1"/>
    <col min="15118" max="15118" width="16.7109375" style="23" customWidth="1"/>
    <col min="15119" max="15119" width="0" style="23" hidden="1" customWidth="1"/>
    <col min="15120" max="15360" width="9.140625" style="23"/>
    <col min="15361" max="15361" width="7.42578125" style="23" customWidth="1"/>
    <col min="15362" max="15362" width="39.7109375" style="23" customWidth="1"/>
    <col min="15363" max="15363" width="18.85546875" style="23" customWidth="1"/>
    <col min="15364" max="15367" width="11.28515625" style="23" customWidth="1"/>
    <col min="15368" max="15368" width="9.85546875" style="23" customWidth="1"/>
    <col min="15369" max="15369" width="12.7109375" style="23" customWidth="1"/>
    <col min="15370" max="15373" width="0" style="23" hidden="1" customWidth="1"/>
    <col min="15374" max="15374" width="16.7109375" style="23" customWidth="1"/>
    <col min="15375" max="15375" width="0" style="23" hidden="1" customWidth="1"/>
    <col min="15376" max="15616" width="9.140625" style="23"/>
    <col min="15617" max="15617" width="7.42578125" style="23" customWidth="1"/>
    <col min="15618" max="15618" width="39.7109375" style="23" customWidth="1"/>
    <col min="15619" max="15619" width="18.85546875" style="23" customWidth="1"/>
    <col min="15620" max="15623" width="11.28515625" style="23" customWidth="1"/>
    <col min="15624" max="15624" width="9.85546875" style="23" customWidth="1"/>
    <col min="15625" max="15625" width="12.7109375" style="23" customWidth="1"/>
    <col min="15626" max="15629" width="0" style="23" hidden="1" customWidth="1"/>
    <col min="15630" max="15630" width="16.7109375" style="23" customWidth="1"/>
    <col min="15631" max="15631" width="0" style="23" hidden="1" customWidth="1"/>
    <col min="15632" max="15872" width="9.140625" style="23"/>
    <col min="15873" max="15873" width="7.42578125" style="23" customWidth="1"/>
    <col min="15874" max="15874" width="39.7109375" style="23" customWidth="1"/>
    <col min="15875" max="15875" width="18.85546875" style="23" customWidth="1"/>
    <col min="15876" max="15879" width="11.28515625" style="23" customWidth="1"/>
    <col min="15880" max="15880" width="9.85546875" style="23" customWidth="1"/>
    <col min="15881" max="15881" width="12.7109375" style="23" customWidth="1"/>
    <col min="15882" max="15885" width="0" style="23" hidden="1" customWidth="1"/>
    <col min="15886" max="15886" width="16.7109375" style="23" customWidth="1"/>
    <col min="15887" max="15887" width="0" style="23" hidden="1" customWidth="1"/>
    <col min="15888" max="16128" width="9.140625" style="23"/>
    <col min="16129" max="16129" width="7.42578125" style="23" customWidth="1"/>
    <col min="16130" max="16130" width="39.7109375" style="23" customWidth="1"/>
    <col min="16131" max="16131" width="18.85546875" style="23" customWidth="1"/>
    <col min="16132" max="16135" width="11.28515625" style="23" customWidth="1"/>
    <col min="16136" max="16136" width="9.85546875" style="23" customWidth="1"/>
    <col min="16137" max="16137" width="12.7109375" style="23" customWidth="1"/>
    <col min="16138" max="16141" width="0" style="23" hidden="1" customWidth="1"/>
    <col min="16142" max="16142" width="16.7109375" style="23" customWidth="1"/>
    <col min="16143" max="16143" width="0" style="23" hidden="1" customWidth="1"/>
    <col min="16144" max="16384" width="9.140625" style="23"/>
  </cols>
  <sheetData>
    <row r="1" spans="1:16" ht="90.75" customHeight="1" x14ac:dyDescent="0.25">
      <c r="A1" s="90"/>
      <c r="B1" s="90"/>
      <c r="C1" s="90"/>
      <c r="D1" s="90"/>
      <c r="E1" s="90"/>
      <c r="F1" s="22"/>
      <c r="G1" s="22"/>
      <c r="H1" s="91" t="s">
        <v>28</v>
      </c>
      <c r="I1" s="91"/>
      <c r="J1" s="91"/>
      <c r="K1" s="91"/>
      <c r="L1" s="91"/>
      <c r="M1" s="91"/>
      <c r="N1" s="91"/>
      <c r="O1" s="23" t="s">
        <v>29</v>
      </c>
    </row>
    <row r="2" spans="1:16" ht="18.75" x14ac:dyDescent="0.3">
      <c r="A2" s="92" t="s">
        <v>30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24"/>
    </row>
    <row r="3" spans="1:16" s="25" customFormat="1" ht="18.75" x14ac:dyDescent="0.3">
      <c r="A3" s="92" t="s">
        <v>31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24"/>
    </row>
    <row r="4" spans="1:16" ht="33.75" customHeight="1" x14ac:dyDescent="0.25">
      <c r="A4" s="93" t="s">
        <v>20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26"/>
    </row>
    <row r="5" spans="1:16" s="28" customFormat="1" ht="33" customHeight="1" x14ac:dyDescent="0.25">
      <c r="A5" s="94" t="s">
        <v>3</v>
      </c>
      <c r="B5" s="94" t="s">
        <v>32</v>
      </c>
      <c r="C5" s="94" t="s">
        <v>33</v>
      </c>
      <c r="D5" s="96" t="s">
        <v>34</v>
      </c>
      <c r="E5" s="97"/>
      <c r="F5" s="97"/>
      <c r="G5" s="97"/>
      <c r="H5" s="97"/>
      <c r="I5" s="97"/>
      <c r="J5" s="97"/>
      <c r="K5" s="97"/>
      <c r="L5" s="97"/>
      <c r="M5" s="98"/>
      <c r="N5" s="99" t="s">
        <v>35</v>
      </c>
      <c r="O5" s="27"/>
    </row>
    <row r="6" spans="1:16" s="28" customFormat="1" x14ac:dyDescent="0.25">
      <c r="A6" s="95"/>
      <c r="B6" s="95"/>
      <c r="C6" s="95"/>
      <c r="D6" s="29" t="s">
        <v>36</v>
      </c>
      <c r="E6" s="29" t="s">
        <v>21</v>
      </c>
      <c r="F6" s="30" t="s">
        <v>22</v>
      </c>
      <c r="G6" s="29" t="s">
        <v>23</v>
      </c>
      <c r="H6" s="29" t="s">
        <v>24</v>
      </c>
      <c r="I6" s="29" t="s">
        <v>37</v>
      </c>
      <c r="J6" s="29" t="s">
        <v>38</v>
      </c>
      <c r="K6" s="29" t="s">
        <v>39</v>
      </c>
      <c r="L6" s="29" t="s">
        <v>40</v>
      </c>
      <c r="M6" s="29" t="s">
        <v>25</v>
      </c>
      <c r="N6" s="100"/>
      <c r="O6" s="27"/>
    </row>
    <row r="7" spans="1:16" s="28" customFormat="1" x14ac:dyDescent="0.25">
      <c r="A7" s="3" t="s">
        <v>26</v>
      </c>
      <c r="B7" s="3" t="s">
        <v>27</v>
      </c>
      <c r="C7" s="3">
        <v>3</v>
      </c>
      <c r="D7" s="4">
        <v>4</v>
      </c>
      <c r="E7" s="4">
        <v>5</v>
      </c>
      <c r="F7" s="31">
        <v>6</v>
      </c>
      <c r="G7" s="4">
        <v>7</v>
      </c>
      <c r="H7" s="4">
        <v>8</v>
      </c>
      <c r="I7" s="4" t="s">
        <v>41</v>
      </c>
      <c r="J7" s="4" t="s">
        <v>42</v>
      </c>
      <c r="K7" s="4" t="s">
        <v>43</v>
      </c>
      <c r="L7" s="4" t="s">
        <v>44</v>
      </c>
      <c r="M7" s="4">
        <v>9</v>
      </c>
      <c r="N7" s="4">
        <v>10</v>
      </c>
      <c r="O7" s="32"/>
    </row>
    <row r="8" spans="1:16" x14ac:dyDescent="0.25">
      <c r="A8" s="5">
        <v>1</v>
      </c>
      <c r="B8" s="7" t="s">
        <v>45</v>
      </c>
      <c r="C8" s="7"/>
      <c r="D8" s="33">
        <f>D10+D11</f>
        <v>48235</v>
      </c>
      <c r="E8" s="33">
        <f t="shared" ref="E8:M8" si="0">E10+E11</f>
        <v>2023</v>
      </c>
      <c r="F8" s="33">
        <f t="shared" si="0"/>
        <v>8160</v>
      </c>
      <c r="G8" s="33">
        <f t="shared" si="0"/>
        <v>8600</v>
      </c>
      <c r="H8" s="33">
        <f t="shared" si="0"/>
        <v>16852</v>
      </c>
      <c r="I8" s="33">
        <f t="shared" si="0"/>
        <v>0</v>
      </c>
      <c r="J8" s="33">
        <f t="shared" si="0"/>
        <v>0</v>
      </c>
      <c r="K8" s="33">
        <f t="shared" si="0"/>
        <v>0</v>
      </c>
      <c r="L8" s="33">
        <f t="shared" si="0"/>
        <v>0</v>
      </c>
      <c r="M8" s="33">
        <f t="shared" si="0"/>
        <v>12600</v>
      </c>
      <c r="N8" s="34"/>
      <c r="O8" s="35"/>
      <c r="P8" s="36"/>
    </row>
    <row r="9" spans="1:16" x14ac:dyDescent="0.25">
      <c r="A9" s="5">
        <v>2</v>
      </c>
      <c r="B9" s="37" t="s">
        <v>46</v>
      </c>
      <c r="C9" s="7"/>
      <c r="D9" s="38">
        <f t="shared" ref="D9:M59" si="1">E9+F9+G9+H9</f>
        <v>0</v>
      </c>
      <c r="E9" s="38">
        <f t="shared" si="1"/>
        <v>0</v>
      </c>
      <c r="F9" s="38">
        <f t="shared" si="1"/>
        <v>0</v>
      </c>
      <c r="G9" s="38">
        <f t="shared" si="1"/>
        <v>0</v>
      </c>
      <c r="H9" s="38">
        <f t="shared" si="1"/>
        <v>0</v>
      </c>
      <c r="I9" s="38">
        <f t="shared" si="1"/>
        <v>0</v>
      </c>
      <c r="J9" s="38">
        <f t="shared" si="1"/>
        <v>0</v>
      </c>
      <c r="K9" s="38">
        <f t="shared" si="1"/>
        <v>0</v>
      </c>
      <c r="L9" s="38">
        <f t="shared" si="1"/>
        <v>0</v>
      </c>
      <c r="M9" s="38">
        <f t="shared" si="1"/>
        <v>0</v>
      </c>
      <c r="N9" s="7"/>
      <c r="O9" s="35"/>
      <c r="P9" s="36"/>
    </row>
    <row r="10" spans="1:16" x14ac:dyDescent="0.25">
      <c r="A10" s="5">
        <v>3</v>
      </c>
      <c r="B10" s="7" t="s">
        <v>47</v>
      </c>
      <c r="C10" s="7"/>
      <c r="D10" s="38">
        <f>D40+D73</f>
        <v>41602</v>
      </c>
      <c r="E10" s="38">
        <f t="shared" ref="E10:M10" si="2">E40+E73</f>
        <v>685</v>
      </c>
      <c r="F10" s="38">
        <f t="shared" si="2"/>
        <v>7120</v>
      </c>
      <c r="G10" s="38">
        <f t="shared" si="2"/>
        <v>7560</v>
      </c>
      <c r="H10" s="38">
        <f t="shared" si="2"/>
        <v>14897</v>
      </c>
      <c r="I10" s="38">
        <f t="shared" si="2"/>
        <v>0</v>
      </c>
      <c r="J10" s="38">
        <f t="shared" si="2"/>
        <v>0</v>
      </c>
      <c r="K10" s="38">
        <f t="shared" si="2"/>
        <v>0</v>
      </c>
      <c r="L10" s="38">
        <f t="shared" si="2"/>
        <v>0</v>
      </c>
      <c r="M10" s="38">
        <f t="shared" si="2"/>
        <v>11340</v>
      </c>
      <c r="N10" s="7"/>
      <c r="O10" s="35"/>
      <c r="P10" s="36"/>
    </row>
    <row r="11" spans="1:16" x14ac:dyDescent="0.25">
      <c r="A11" s="5">
        <v>4</v>
      </c>
      <c r="B11" s="7" t="s">
        <v>48</v>
      </c>
      <c r="C11" s="7"/>
      <c r="D11" s="38">
        <f>D14+D41</f>
        <v>6633</v>
      </c>
      <c r="E11" s="38">
        <f t="shared" ref="E11:M11" si="3">E14+E41</f>
        <v>1338</v>
      </c>
      <c r="F11" s="38">
        <f t="shared" si="3"/>
        <v>1040</v>
      </c>
      <c r="G11" s="38">
        <f t="shared" si="3"/>
        <v>1040</v>
      </c>
      <c r="H11" s="38">
        <f t="shared" si="3"/>
        <v>1955</v>
      </c>
      <c r="I11" s="38">
        <f t="shared" si="3"/>
        <v>0</v>
      </c>
      <c r="J11" s="38">
        <f t="shared" si="3"/>
        <v>0</v>
      </c>
      <c r="K11" s="38">
        <f t="shared" si="3"/>
        <v>0</v>
      </c>
      <c r="L11" s="38">
        <f t="shared" si="3"/>
        <v>0</v>
      </c>
      <c r="M11" s="38">
        <f t="shared" si="3"/>
        <v>1260</v>
      </c>
      <c r="N11" s="7"/>
      <c r="O11" s="35"/>
      <c r="P11" s="36"/>
    </row>
    <row r="12" spans="1:16" ht="27" x14ac:dyDescent="0.25">
      <c r="A12" s="5">
        <v>5</v>
      </c>
      <c r="B12" s="39" t="s">
        <v>49</v>
      </c>
      <c r="C12" s="40" t="s">
        <v>50</v>
      </c>
      <c r="D12" s="41">
        <f>E12+F12+G12+H12+M12</f>
        <v>950</v>
      </c>
      <c r="E12" s="41">
        <v>250</v>
      </c>
      <c r="F12" s="41">
        <v>200</v>
      </c>
      <c r="G12" s="41">
        <v>200</v>
      </c>
      <c r="H12" s="41">
        <f>H14</f>
        <v>300</v>
      </c>
      <c r="I12" s="42" t="e">
        <f>#REF!+#REF!+#REF!+I15+I18+#REF!</f>
        <v>#REF!</v>
      </c>
      <c r="J12" s="42" t="e">
        <f>#REF!+#REF!+#REF!+J15+J18+#REF!</f>
        <v>#REF!</v>
      </c>
      <c r="K12" s="42" t="e">
        <f>#REF!+#REF!+#REF!+K15+K18+#REF!</f>
        <v>#REF!</v>
      </c>
      <c r="L12" s="42" t="e">
        <f>#REF!+#REF!+#REF!+L15+L18+#REF!</f>
        <v>#REF!</v>
      </c>
      <c r="M12" s="41">
        <v>0</v>
      </c>
      <c r="N12" s="40"/>
      <c r="O12" s="35"/>
      <c r="P12" s="36"/>
    </row>
    <row r="13" spans="1:16" x14ac:dyDescent="0.25">
      <c r="A13" s="5"/>
      <c r="B13" s="7" t="s">
        <v>47</v>
      </c>
      <c r="C13" s="40"/>
      <c r="D13" s="43">
        <f t="shared" si="1"/>
        <v>0</v>
      </c>
      <c r="E13" s="43">
        <v>0</v>
      </c>
      <c r="F13" s="43">
        <v>0</v>
      </c>
      <c r="G13" s="43">
        <v>0</v>
      </c>
      <c r="H13" s="43">
        <v>0</v>
      </c>
      <c r="I13" s="42"/>
      <c r="J13" s="42"/>
      <c r="K13" s="42"/>
      <c r="L13" s="42"/>
      <c r="M13" s="43">
        <v>0</v>
      </c>
      <c r="N13" s="40"/>
      <c r="O13" s="35"/>
      <c r="P13" s="36"/>
    </row>
    <row r="14" spans="1:16" x14ac:dyDescent="0.25">
      <c r="A14" s="5"/>
      <c r="B14" s="7" t="s">
        <v>48</v>
      </c>
      <c r="C14" s="40"/>
      <c r="D14" s="43">
        <f>D17+D20+D23+D26+D29+D32+D35+D38</f>
        <v>950</v>
      </c>
      <c r="E14" s="43">
        <v>250</v>
      </c>
      <c r="F14" s="43">
        <f t="shared" ref="F14:M14" si="4">F17+F20+F23+F26+F29+F32+F35+F38</f>
        <v>200</v>
      </c>
      <c r="G14" s="43">
        <f t="shared" si="4"/>
        <v>200</v>
      </c>
      <c r="H14" s="43">
        <f t="shared" si="4"/>
        <v>300</v>
      </c>
      <c r="I14" s="43">
        <f t="shared" si="4"/>
        <v>0</v>
      </c>
      <c r="J14" s="43">
        <f t="shared" si="4"/>
        <v>0</v>
      </c>
      <c r="K14" s="43">
        <f t="shared" si="4"/>
        <v>0</v>
      </c>
      <c r="L14" s="43">
        <f t="shared" si="4"/>
        <v>0</v>
      </c>
      <c r="M14" s="43">
        <f t="shared" si="4"/>
        <v>0</v>
      </c>
      <c r="N14" s="40"/>
      <c r="O14" s="35"/>
      <c r="P14" s="36"/>
    </row>
    <row r="15" spans="1:16" ht="38.25" x14ac:dyDescent="0.25">
      <c r="A15" s="5">
        <v>6</v>
      </c>
      <c r="B15" s="44" t="s">
        <v>51</v>
      </c>
      <c r="C15" s="45" t="s">
        <v>50</v>
      </c>
      <c r="D15" s="43">
        <f t="shared" si="1"/>
        <v>100</v>
      </c>
      <c r="E15" s="46"/>
      <c r="F15" s="46">
        <v>100</v>
      </c>
      <c r="G15" s="46"/>
      <c r="H15" s="46"/>
      <c r="I15" s="47"/>
      <c r="J15" s="47"/>
      <c r="K15" s="47"/>
      <c r="L15" s="47"/>
      <c r="M15" s="47"/>
      <c r="N15" s="87" t="s">
        <v>52</v>
      </c>
      <c r="O15" s="35"/>
      <c r="P15" s="36"/>
    </row>
    <row r="16" spans="1:16" x14ac:dyDescent="0.25">
      <c r="A16" s="5"/>
      <c r="B16" s="48" t="s">
        <v>47</v>
      </c>
      <c r="C16" s="45"/>
      <c r="D16" s="43">
        <f t="shared" si="1"/>
        <v>0</v>
      </c>
      <c r="E16" s="46"/>
      <c r="F16" s="46">
        <v>0</v>
      </c>
      <c r="G16" s="46"/>
      <c r="H16" s="46"/>
      <c r="I16" s="47"/>
      <c r="J16" s="47"/>
      <c r="K16" s="47"/>
      <c r="L16" s="47"/>
      <c r="M16" s="47"/>
      <c r="N16" s="88"/>
      <c r="O16" s="35"/>
      <c r="P16" s="36"/>
    </row>
    <row r="17" spans="1:16" x14ac:dyDescent="0.25">
      <c r="A17" s="5"/>
      <c r="B17" s="49" t="s">
        <v>48</v>
      </c>
      <c r="C17" s="45" t="s">
        <v>53</v>
      </c>
      <c r="D17" s="43">
        <f t="shared" si="1"/>
        <v>100</v>
      </c>
      <c r="E17" s="46"/>
      <c r="F17" s="46">
        <v>100</v>
      </c>
      <c r="G17" s="46"/>
      <c r="H17" s="46"/>
      <c r="I17" s="47"/>
      <c r="J17" s="47"/>
      <c r="K17" s="47"/>
      <c r="L17" s="47"/>
      <c r="M17" s="47"/>
      <c r="N17" s="89"/>
      <c r="O17" s="35"/>
      <c r="P17" s="36"/>
    </row>
    <row r="18" spans="1:16" ht="38.25" x14ac:dyDescent="0.25">
      <c r="A18" s="5">
        <v>7</v>
      </c>
      <c r="B18" s="44" t="s">
        <v>54</v>
      </c>
      <c r="C18" s="45" t="s">
        <v>50</v>
      </c>
      <c r="D18" s="43">
        <f t="shared" si="1"/>
        <v>250</v>
      </c>
      <c r="E18" s="46">
        <v>250</v>
      </c>
      <c r="F18" s="46"/>
      <c r="G18" s="46"/>
      <c r="H18" s="46"/>
      <c r="I18" s="50"/>
      <c r="J18" s="50"/>
      <c r="K18" s="50"/>
      <c r="L18" s="50"/>
      <c r="M18" s="50"/>
      <c r="N18" s="87" t="s">
        <v>52</v>
      </c>
      <c r="O18" s="35"/>
    </row>
    <row r="19" spans="1:16" x14ac:dyDescent="0.25">
      <c r="A19" s="5"/>
      <c r="B19" s="48" t="s">
        <v>47</v>
      </c>
      <c r="C19" s="45"/>
      <c r="D19" s="43">
        <f t="shared" si="1"/>
        <v>0</v>
      </c>
      <c r="E19" s="51"/>
      <c r="F19" s="51"/>
      <c r="G19" s="51"/>
      <c r="H19" s="51"/>
      <c r="I19" s="50"/>
      <c r="J19" s="50"/>
      <c r="K19" s="50"/>
      <c r="L19" s="50"/>
      <c r="M19" s="50"/>
      <c r="N19" s="88"/>
      <c r="O19" s="35"/>
    </row>
    <row r="20" spans="1:16" x14ac:dyDescent="0.25">
      <c r="A20" s="5"/>
      <c r="B20" s="49" t="s">
        <v>48</v>
      </c>
      <c r="C20" s="45" t="s">
        <v>55</v>
      </c>
      <c r="D20" s="43">
        <f t="shared" si="1"/>
        <v>250</v>
      </c>
      <c r="E20" s="51">
        <v>250</v>
      </c>
      <c r="F20" s="51"/>
      <c r="G20" s="51"/>
      <c r="H20" s="51"/>
      <c r="I20" s="50"/>
      <c r="J20" s="50"/>
      <c r="K20" s="50"/>
      <c r="L20" s="50"/>
      <c r="M20" s="50"/>
      <c r="N20" s="89"/>
      <c r="O20" s="35"/>
    </row>
    <row r="21" spans="1:16" ht="38.25" x14ac:dyDescent="0.25">
      <c r="A21" s="5">
        <v>8</v>
      </c>
      <c r="B21" s="44" t="s">
        <v>56</v>
      </c>
      <c r="C21" s="45" t="s">
        <v>50</v>
      </c>
      <c r="D21" s="43">
        <f t="shared" si="1"/>
        <v>100</v>
      </c>
      <c r="E21" s="51"/>
      <c r="F21" s="51"/>
      <c r="G21" s="51"/>
      <c r="H21" s="51">
        <v>100</v>
      </c>
      <c r="I21" s="50"/>
      <c r="J21" s="50"/>
      <c r="K21" s="50"/>
      <c r="L21" s="50"/>
      <c r="M21" s="50"/>
      <c r="N21" s="87" t="s">
        <v>52</v>
      </c>
      <c r="O21" s="35"/>
    </row>
    <row r="22" spans="1:16" x14ac:dyDescent="0.25">
      <c r="A22" s="5"/>
      <c r="B22" s="48" t="s">
        <v>47</v>
      </c>
      <c r="C22" s="45"/>
      <c r="D22" s="43">
        <f t="shared" si="1"/>
        <v>0</v>
      </c>
      <c r="E22" s="51"/>
      <c r="F22" s="51"/>
      <c r="G22" s="51"/>
      <c r="H22" s="51">
        <v>0</v>
      </c>
      <c r="I22" s="50"/>
      <c r="J22" s="50"/>
      <c r="K22" s="50"/>
      <c r="L22" s="50"/>
      <c r="M22" s="50"/>
      <c r="N22" s="88"/>
      <c r="O22" s="35"/>
    </row>
    <row r="23" spans="1:16" x14ac:dyDescent="0.25">
      <c r="A23" s="5"/>
      <c r="B23" s="49" t="s">
        <v>48</v>
      </c>
      <c r="C23" s="45" t="s">
        <v>53</v>
      </c>
      <c r="D23" s="43">
        <f t="shared" si="1"/>
        <v>100</v>
      </c>
      <c r="E23" s="51"/>
      <c r="F23" s="51"/>
      <c r="G23" s="51"/>
      <c r="H23" s="51">
        <v>100</v>
      </c>
      <c r="I23" s="50"/>
      <c r="J23" s="50"/>
      <c r="K23" s="50"/>
      <c r="L23" s="50"/>
      <c r="M23" s="50"/>
      <c r="N23" s="89"/>
      <c r="O23" s="35"/>
    </row>
    <row r="24" spans="1:16" ht="38.25" x14ac:dyDescent="0.25">
      <c r="A24" s="5">
        <v>9</v>
      </c>
      <c r="B24" s="44" t="s">
        <v>57</v>
      </c>
      <c r="C24" s="45" t="s">
        <v>50</v>
      </c>
      <c r="D24" s="43">
        <f t="shared" si="1"/>
        <v>100</v>
      </c>
      <c r="E24" s="52"/>
      <c r="F24" s="51">
        <v>100</v>
      </c>
      <c r="G24" s="51"/>
      <c r="H24" s="52"/>
      <c r="I24" s="53"/>
      <c r="J24" s="53"/>
      <c r="K24" s="53"/>
      <c r="L24" s="53"/>
      <c r="M24" s="53"/>
      <c r="N24" s="87" t="s">
        <v>52</v>
      </c>
      <c r="O24" s="35"/>
    </row>
    <row r="25" spans="1:16" x14ac:dyDescent="0.25">
      <c r="A25" s="5"/>
      <c r="B25" s="48" t="s">
        <v>47</v>
      </c>
      <c r="C25" s="45"/>
      <c r="D25" s="43">
        <f t="shared" si="1"/>
        <v>0</v>
      </c>
      <c r="E25" s="52"/>
      <c r="F25" s="51">
        <v>0</v>
      </c>
      <c r="G25" s="51"/>
      <c r="H25" s="52"/>
      <c r="I25" s="53"/>
      <c r="J25" s="53"/>
      <c r="K25" s="53"/>
      <c r="L25" s="53"/>
      <c r="M25" s="53"/>
      <c r="N25" s="88"/>
      <c r="O25" s="35"/>
    </row>
    <row r="26" spans="1:16" x14ac:dyDescent="0.25">
      <c r="A26" s="5"/>
      <c r="B26" s="49" t="s">
        <v>48</v>
      </c>
      <c r="C26" s="45" t="s">
        <v>58</v>
      </c>
      <c r="D26" s="43">
        <f t="shared" si="1"/>
        <v>100</v>
      </c>
      <c r="E26" s="52"/>
      <c r="F26" s="51">
        <v>100</v>
      </c>
      <c r="G26" s="51"/>
      <c r="H26" s="52"/>
      <c r="I26" s="53"/>
      <c r="J26" s="53"/>
      <c r="K26" s="53"/>
      <c r="L26" s="53"/>
      <c r="M26" s="53"/>
      <c r="N26" s="89"/>
      <c r="O26" s="35"/>
    </row>
    <row r="27" spans="1:16" ht="38.25" x14ac:dyDescent="0.25">
      <c r="A27" s="5">
        <v>10</v>
      </c>
      <c r="B27" s="44" t="s">
        <v>59</v>
      </c>
      <c r="C27" s="45" t="s">
        <v>50</v>
      </c>
      <c r="D27" s="43">
        <f t="shared" si="1"/>
        <v>100</v>
      </c>
      <c r="E27" s="52"/>
      <c r="F27" s="51"/>
      <c r="G27" s="51"/>
      <c r="H27" s="51">
        <v>100</v>
      </c>
      <c r="I27" s="53"/>
      <c r="J27" s="53"/>
      <c r="K27" s="53"/>
      <c r="L27" s="53"/>
      <c r="M27" s="53"/>
      <c r="N27" s="87" t="s">
        <v>52</v>
      </c>
      <c r="O27" s="35"/>
    </row>
    <row r="28" spans="1:16" x14ac:dyDescent="0.25">
      <c r="A28" s="5"/>
      <c r="B28" s="48" t="s">
        <v>47</v>
      </c>
      <c r="C28" s="45"/>
      <c r="D28" s="43">
        <f t="shared" si="1"/>
        <v>0</v>
      </c>
      <c r="E28" s="52"/>
      <c r="F28" s="51"/>
      <c r="G28" s="51"/>
      <c r="H28" s="51">
        <v>0</v>
      </c>
      <c r="I28" s="53"/>
      <c r="J28" s="53"/>
      <c r="K28" s="53"/>
      <c r="L28" s="53"/>
      <c r="M28" s="53"/>
      <c r="N28" s="88"/>
      <c r="O28" s="35"/>
    </row>
    <row r="29" spans="1:16" x14ac:dyDescent="0.25">
      <c r="A29" s="5"/>
      <c r="B29" s="49" t="s">
        <v>48</v>
      </c>
      <c r="C29" s="45" t="s">
        <v>60</v>
      </c>
      <c r="D29" s="43">
        <f t="shared" si="1"/>
        <v>100</v>
      </c>
      <c r="E29" s="52"/>
      <c r="F29" s="51"/>
      <c r="G29" s="51"/>
      <c r="H29" s="51">
        <v>100</v>
      </c>
      <c r="I29" s="53"/>
      <c r="J29" s="53"/>
      <c r="K29" s="53"/>
      <c r="L29" s="53"/>
      <c r="M29" s="53"/>
      <c r="N29" s="89"/>
      <c r="O29" s="35"/>
    </row>
    <row r="30" spans="1:16" ht="38.25" x14ac:dyDescent="0.25">
      <c r="A30" s="5">
        <v>11</v>
      </c>
      <c r="B30" s="44" t="s">
        <v>61</v>
      </c>
      <c r="C30" s="45" t="s">
        <v>50</v>
      </c>
      <c r="D30" s="51">
        <v>100</v>
      </c>
      <c r="E30" s="52"/>
      <c r="F30" s="52"/>
      <c r="G30" s="51">
        <v>100</v>
      </c>
      <c r="H30" s="51"/>
      <c r="I30" s="53"/>
      <c r="J30" s="53"/>
      <c r="K30" s="53"/>
      <c r="L30" s="53"/>
      <c r="M30" s="53"/>
      <c r="N30" s="87" t="s">
        <v>52</v>
      </c>
      <c r="O30" s="35"/>
    </row>
    <row r="31" spans="1:16" x14ac:dyDescent="0.25">
      <c r="A31" s="5"/>
      <c r="B31" s="48" t="s">
        <v>47</v>
      </c>
      <c r="C31" s="45"/>
      <c r="D31" s="51"/>
      <c r="E31" s="52"/>
      <c r="F31" s="52"/>
      <c r="G31" s="51"/>
      <c r="H31" s="51"/>
      <c r="I31" s="53"/>
      <c r="J31" s="53"/>
      <c r="K31" s="53"/>
      <c r="L31" s="53"/>
      <c r="M31" s="53"/>
      <c r="N31" s="88"/>
      <c r="O31" s="35"/>
    </row>
    <row r="32" spans="1:16" x14ac:dyDescent="0.25">
      <c r="A32" s="5"/>
      <c r="B32" s="49" t="s">
        <v>48</v>
      </c>
      <c r="C32" s="45" t="s">
        <v>62</v>
      </c>
      <c r="D32" s="51">
        <v>100</v>
      </c>
      <c r="E32" s="52"/>
      <c r="F32" s="52"/>
      <c r="G32" s="51">
        <v>100</v>
      </c>
      <c r="H32" s="51"/>
      <c r="I32" s="53"/>
      <c r="J32" s="53"/>
      <c r="K32" s="53"/>
      <c r="L32" s="53"/>
      <c r="M32" s="53"/>
      <c r="N32" s="89"/>
      <c r="O32" s="35"/>
    </row>
    <row r="33" spans="1:15" ht="38.25" x14ac:dyDescent="0.25">
      <c r="A33" s="5">
        <v>12</v>
      </c>
      <c r="B33" s="44" t="s">
        <v>63</v>
      </c>
      <c r="C33" s="45" t="s">
        <v>50</v>
      </c>
      <c r="D33" s="51">
        <v>100</v>
      </c>
      <c r="E33" s="52"/>
      <c r="F33" s="52"/>
      <c r="G33" s="51">
        <v>100</v>
      </c>
      <c r="H33" s="51"/>
      <c r="I33" s="53"/>
      <c r="J33" s="53"/>
      <c r="K33" s="53"/>
      <c r="L33" s="53"/>
      <c r="M33" s="53"/>
      <c r="N33" s="87" t="s">
        <v>52</v>
      </c>
      <c r="O33" s="35"/>
    </row>
    <row r="34" spans="1:15" x14ac:dyDescent="0.25">
      <c r="A34" s="5"/>
      <c r="B34" s="48" t="s">
        <v>47</v>
      </c>
      <c r="C34" s="45"/>
      <c r="D34" s="51"/>
      <c r="E34" s="52"/>
      <c r="F34" s="52"/>
      <c r="G34" s="51"/>
      <c r="H34" s="51"/>
      <c r="I34" s="53"/>
      <c r="J34" s="53"/>
      <c r="K34" s="53"/>
      <c r="L34" s="53"/>
      <c r="M34" s="53"/>
      <c r="N34" s="88"/>
      <c r="O34" s="35"/>
    </row>
    <row r="35" spans="1:15" x14ac:dyDescent="0.25">
      <c r="A35" s="5"/>
      <c r="B35" s="49" t="s">
        <v>48</v>
      </c>
      <c r="C35" s="45" t="s">
        <v>64</v>
      </c>
      <c r="D35" s="51">
        <v>100</v>
      </c>
      <c r="E35" s="52"/>
      <c r="F35" s="52"/>
      <c r="G35" s="51">
        <v>100</v>
      </c>
      <c r="H35" s="51"/>
      <c r="I35" s="53"/>
      <c r="J35" s="53"/>
      <c r="K35" s="53"/>
      <c r="L35" s="53"/>
      <c r="M35" s="53"/>
      <c r="N35" s="89"/>
      <c r="O35" s="35"/>
    </row>
    <row r="36" spans="1:15" ht="38.25" x14ac:dyDescent="0.25">
      <c r="A36" s="5">
        <v>13</v>
      </c>
      <c r="B36" s="44" t="s">
        <v>65</v>
      </c>
      <c r="C36" s="54" t="s">
        <v>50</v>
      </c>
      <c r="D36" s="51">
        <v>100</v>
      </c>
      <c r="E36" s="52"/>
      <c r="F36" s="52"/>
      <c r="G36" s="51"/>
      <c r="H36" s="51">
        <v>100</v>
      </c>
      <c r="I36" s="53"/>
      <c r="J36" s="53"/>
      <c r="K36" s="53"/>
      <c r="L36" s="53"/>
      <c r="M36" s="53"/>
      <c r="N36" s="87" t="s">
        <v>52</v>
      </c>
      <c r="O36" s="35"/>
    </row>
    <row r="37" spans="1:15" x14ac:dyDescent="0.25">
      <c r="A37" s="5"/>
      <c r="B37" s="48" t="s">
        <v>47</v>
      </c>
      <c r="C37" s="45"/>
      <c r="D37" s="51"/>
      <c r="E37" s="52"/>
      <c r="F37" s="52"/>
      <c r="G37" s="51"/>
      <c r="H37" s="51">
        <v>0</v>
      </c>
      <c r="I37" s="53"/>
      <c r="J37" s="53"/>
      <c r="K37" s="53"/>
      <c r="L37" s="53"/>
      <c r="M37" s="53"/>
      <c r="N37" s="88"/>
      <c r="O37" s="35"/>
    </row>
    <row r="38" spans="1:15" x14ac:dyDescent="0.25">
      <c r="A38" s="5"/>
      <c r="B38" s="55" t="s">
        <v>48</v>
      </c>
      <c r="C38" s="45" t="s">
        <v>66</v>
      </c>
      <c r="D38" s="51">
        <v>100</v>
      </c>
      <c r="E38" s="52"/>
      <c r="F38" s="52"/>
      <c r="G38" s="51"/>
      <c r="H38" s="51">
        <v>100</v>
      </c>
      <c r="I38" s="53"/>
      <c r="J38" s="53"/>
      <c r="K38" s="53"/>
      <c r="L38" s="53"/>
      <c r="M38" s="53"/>
      <c r="N38" s="89"/>
      <c r="O38" s="35"/>
    </row>
    <row r="39" spans="1:15" ht="27" x14ac:dyDescent="0.25">
      <c r="A39" s="5">
        <v>14</v>
      </c>
      <c r="B39" s="56" t="s">
        <v>67</v>
      </c>
      <c r="C39" s="57" t="s">
        <v>50</v>
      </c>
      <c r="D39" s="41">
        <f>D40+D41</f>
        <v>46600</v>
      </c>
      <c r="E39" s="41">
        <f t="shared" ref="E39:M39" si="5">E40+E41</f>
        <v>1088</v>
      </c>
      <c r="F39" s="41">
        <f t="shared" si="5"/>
        <v>7960</v>
      </c>
      <c r="G39" s="41">
        <f t="shared" si="5"/>
        <v>8400</v>
      </c>
      <c r="H39" s="41">
        <f t="shared" si="5"/>
        <v>16552</v>
      </c>
      <c r="I39" s="41">
        <f t="shared" si="5"/>
        <v>0</v>
      </c>
      <c r="J39" s="41">
        <f t="shared" si="5"/>
        <v>0</v>
      </c>
      <c r="K39" s="41">
        <f t="shared" si="5"/>
        <v>0</v>
      </c>
      <c r="L39" s="41">
        <f t="shared" si="5"/>
        <v>0</v>
      </c>
      <c r="M39" s="41">
        <f t="shared" si="5"/>
        <v>12600</v>
      </c>
      <c r="N39" s="58"/>
      <c r="O39" s="35"/>
    </row>
    <row r="40" spans="1:15" x14ac:dyDescent="0.25">
      <c r="A40" s="5"/>
      <c r="B40" s="48" t="s">
        <v>47</v>
      </c>
      <c r="C40" s="57"/>
      <c r="D40" s="43">
        <f>D43+D46+D49+D52+D55+D58+D61+D64+D67+D70</f>
        <v>40917</v>
      </c>
      <c r="E40" s="43">
        <f t="shared" ref="E40:M41" si="6">E43+E46+E49+E52+E55+E58+E61+E64+E67+E70</f>
        <v>0</v>
      </c>
      <c r="F40" s="43">
        <f t="shared" si="6"/>
        <v>7120</v>
      </c>
      <c r="G40" s="43">
        <f t="shared" si="6"/>
        <v>7560</v>
      </c>
      <c r="H40" s="43">
        <f t="shared" si="6"/>
        <v>14897</v>
      </c>
      <c r="I40" s="43">
        <f t="shared" si="6"/>
        <v>0</v>
      </c>
      <c r="J40" s="43">
        <f t="shared" si="6"/>
        <v>0</v>
      </c>
      <c r="K40" s="43">
        <f t="shared" si="6"/>
        <v>0</v>
      </c>
      <c r="L40" s="43">
        <f t="shared" si="6"/>
        <v>0</v>
      </c>
      <c r="M40" s="43">
        <f t="shared" si="6"/>
        <v>11340</v>
      </c>
      <c r="N40" s="58"/>
      <c r="O40" s="35"/>
    </row>
    <row r="41" spans="1:15" x14ac:dyDescent="0.25">
      <c r="A41" s="5"/>
      <c r="B41" s="49" t="s">
        <v>48</v>
      </c>
      <c r="C41" s="57"/>
      <c r="D41" s="43">
        <f>D44+D47+D50+D53+D56+D59+D62+D65+D68+D71</f>
        <v>5683</v>
      </c>
      <c r="E41" s="43">
        <f t="shared" si="6"/>
        <v>1088</v>
      </c>
      <c r="F41" s="43">
        <f t="shared" si="6"/>
        <v>840</v>
      </c>
      <c r="G41" s="43">
        <f t="shared" si="6"/>
        <v>840</v>
      </c>
      <c r="H41" s="43">
        <f t="shared" si="6"/>
        <v>1655</v>
      </c>
      <c r="I41" s="43">
        <f t="shared" si="6"/>
        <v>0</v>
      </c>
      <c r="J41" s="43">
        <f t="shared" si="6"/>
        <v>0</v>
      </c>
      <c r="K41" s="43">
        <f t="shared" si="6"/>
        <v>0</v>
      </c>
      <c r="L41" s="43">
        <f t="shared" si="6"/>
        <v>0</v>
      </c>
      <c r="M41" s="43">
        <f t="shared" si="6"/>
        <v>1260</v>
      </c>
      <c r="N41" s="58"/>
      <c r="O41" s="35"/>
    </row>
    <row r="42" spans="1:15" ht="25.5" x14ac:dyDescent="0.25">
      <c r="A42" s="5">
        <v>15</v>
      </c>
      <c r="B42" s="7" t="s">
        <v>68</v>
      </c>
      <c r="C42" s="45" t="s">
        <v>50</v>
      </c>
      <c r="D42" s="43">
        <f t="shared" si="1"/>
        <v>8817</v>
      </c>
      <c r="E42" s="46">
        <f>E43+E44</f>
        <v>665</v>
      </c>
      <c r="F42" s="46"/>
      <c r="G42" s="46"/>
      <c r="H42" s="46">
        <f>H43+H44</f>
        <v>8152</v>
      </c>
      <c r="I42" s="50"/>
      <c r="J42" s="50"/>
      <c r="K42" s="50"/>
      <c r="L42" s="50"/>
      <c r="M42" s="59"/>
      <c r="N42" s="78" t="s">
        <v>69</v>
      </c>
      <c r="O42" s="35"/>
    </row>
    <row r="43" spans="1:15" x14ac:dyDescent="0.25">
      <c r="A43" s="5"/>
      <c r="B43" s="60" t="s">
        <v>47</v>
      </c>
      <c r="C43" s="45"/>
      <c r="D43" s="43">
        <f t="shared" si="1"/>
        <v>7337</v>
      </c>
      <c r="E43" s="46">
        <v>0</v>
      </c>
      <c r="F43" s="46"/>
      <c r="G43" s="46"/>
      <c r="H43" s="46">
        <v>7337</v>
      </c>
      <c r="I43" s="50"/>
      <c r="J43" s="50"/>
      <c r="K43" s="50"/>
      <c r="L43" s="50"/>
      <c r="M43" s="50"/>
      <c r="N43" s="79"/>
      <c r="O43" s="35"/>
    </row>
    <row r="44" spans="1:15" x14ac:dyDescent="0.25">
      <c r="A44" s="5"/>
      <c r="B44" s="55" t="s">
        <v>48</v>
      </c>
      <c r="C44" s="45" t="s">
        <v>53</v>
      </c>
      <c r="D44" s="43">
        <f t="shared" si="1"/>
        <v>1480</v>
      </c>
      <c r="E44" s="46">
        <v>665</v>
      </c>
      <c r="F44" s="46"/>
      <c r="G44" s="46"/>
      <c r="H44" s="46">
        <v>815</v>
      </c>
      <c r="I44" s="50"/>
      <c r="J44" s="50"/>
      <c r="K44" s="50"/>
      <c r="L44" s="50"/>
      <c r="M44" s="50"/>
      <c r="N44" s="80"/>
      <c r="O44" s="35"/>
    </row>
    <row r="45" spans="1:15" ht="38.25" x14ac:dyDescent="0.25">
      <c r="A45" s="5">
        <v>16</v>
      </c>
      <c r="B45" s="44" t="s">
        <v>70</v>
      </c>
      <c r="C45" s="45" t="s">
        <v>50</v>
      </c>
      <c r="D45" s="43">
        <f t="shared" si="1"/>
        <v>4823</v>
      </c>
      <c r="E45" s="46">
        <v>423</v>
      </c>
      <c r="F45" s="46">
        <v>4400</v>
      </c>
      <c r="G45" s="46"/>
      <c r="H45" s="46"/>
      <c r="I45" s="50"/>
      <c r="J45" s="50"/>
      <c r="K45" s="50"/>
      <c r="L45" s="50"/>
      <c r="M45" s="50"/>
      <c r="N45" s="78" t="s">
        <v>52</v>
      </c>
      <c r="O45" s="35"/>
    </row>
    <row r="46" spans="1:15" x14ac:dyDescent="0.25">
      <c r="A46" s="5"/>
      <c r="B46" s="48" t="s">
        <v>47</v>
      </c>
      <c r="C46" s="45"/>
      <c r="D46" s="43">
        <f t="shared" si="1"/>
        <v>3960</v>
      </c>
      <c r="E46" s="46">
        <v>0</v>
      </c>
      <c r="F46" s="46">
        <v>3960</v>
      </c>
      <c r="G46" s="46"/>
      <c r="H46" s="46"/>
      <c r="I46" s="50"/>
      <c r="J46" s="50"/>
      <c r="K46" s="50"/>
      <c r="L46" s="50"/>
      <c r="M46" s="50"/>
      <c r="N46" s="79"/>
      <c r="O46" s="35"/>
    </row>
    <row r="47" spans="1:15" x14ac:dyDescent="0.25">
      <c r="A47" s="5"/>
      <c r="B47" s="49" t="s">
        <v>48</v>
      </c>
      <c r="C47" s="45" t="s">
        <v>71</v>
      </c>
      <c r="D47" s="43">
        <f t="shared" si="1"/>
        <v>863</v>
      </c>
      <c r="E47" s="46">
        <v>423</v>
      </c>
      <c r="F47" s="46">
        <v>440</v>
      </c>
      <c r="G47" s="46"/>
      <c r="H47" s="46"/>
      <c r="I47" s="50"/>
      <c r="J47" s="50"/>
      <c r="K47" s="50"/>
      <c r="L47" s="50"/>
      <c r="M47" s="50"/>
      <c r="N47" s="80"/>
      <c r="O47" s="35"/>
    </row>
    <row r="48" spans="1:15" ht="25.5" x14ac:dyDescent="0.25">
      <c r="A48" s="5">
        <v>17</v>
      </c>
      <c r="B48" s="44" t="s">
        <v>72</v>
      </c>
      <c r="C48" s="45" t="s">
        <v>50</v>
      </c>
      <c r="D48" s="43">
        <f t="shared" si="1"/>
        <v>3560</v>
      </c>
      <c r="E48" s="46"/>
      <c r="F48" s="46">
        <v>3560</v>
      </c>
      <c r="G48" s="61"/>
      <c r="H48" s="61"/>
      <c r="I48" s="50"/>
      <c r="J48" s="50"/>
      <c r="K48" s="50"/>
      <c r="L48" s="50"/>
      <c r="M48" s="50"/>
      <c r="N48" s="78" t="s">
        <v>52</v>
      </c>
      <c r="O48" s="35"/>
    </row>
    <row r="49" spans="1:15" x14ac:dyDescent="0.25">
      <c r="A49" s="5"/>
      <c r="B49" s="60" t="s">
        <v>47</v>
      </c>
      <c r="C49" s="45"/>
      <c r="D49" s="43">
        <f t="shared" si="1"/>
        <v>3160</v>
      </c>
      <c r="E49" s="46"/>
      <c r="F49" s="46">
        <v>3160</v>
      </c>
      <c r="G49" s="62"/>
      <c r="H49" s="62"/>
      <c r="I49" s="50"/>
      <c r="J49" s="50"/>
      <c r="K49" s="50"/>
      <c r="L49" s="50"/>
      <c r="M49" s="50"/>
      <c r="N49" s="79"/>
      <c r="O49" s="35"/>
    </row>
    <row r="50" spans="1:15" x14ac:dyDescent="0.25">
      <c r="A50" s="5"/>
      <c r="B50" s="55" t="s">
        <v>48</v>
      </c>
      <c r="C50" s="45" t="s">
        <v>55</v>
      </c>
      <c r="D50" s="43">
        <f t="shared" si="1"/>
        <v>400</v>
      </c>
      <c r="E50" s="46"/>
      <c r="F50" s="46">
        <v>400</v>
      </c>
      <c r="G50" s="62"/>
      <c r="H50" s="62"/>
      <c r="I50" s="50"/>
      <c r="J50" s="50"/>
      <c r="K50" s="50"/>
      <c r="L50" s="50"/>
      <c r="M50" s="50"/>
      <c r="N50" s="80"/>
      <c r="O50" s="35"/>
    </row>
    <row r="51" spans="1:15" ht="25.5" x14ac:dyDescent="0.25">
      <c r="A51" s="5">
        <v>18</v>
      </c>
      <c r="B51" s="7" t="s">
        <v>73</v>
      </c>
      <c r="C51" s="45" t="s">
        <v>50</v>
      </c>
      <c r="D51" s="43">
        <v>4200</v>
      </c>
      <c r="E51" s="46"/>
      <c r="F51" s="46"/>
      <c r="G51" s="46">
        <v>4200</v>
      </c>
      <c r="H51" s="46"/>
      <c r="I51" s="50"/>
      <c r="J51" s="50"/>
      <c r="K51" s="50"/>
      <c r="L51" s="50"/>
      <c r="M51" s="46"/>
      <c r="N51" s="78" t="s">
        <v>52</v>
      </c>
      <c r="O51" s="35"/>
    </row>
    <row r="52" spans="1:15" x14ac:dyDescent="0.25">
      <c r="A52" s="5"/>
      <c r="B52" s="60" t="s">
        <v>47</v>
      </c>
      <c r="C52" s="45"/>
      <c r="D52" s="43">
        <v>3780</v>
      </c>
      <c r="E52" s="46"/>
      <c r="F52" s="46"/>
      <c r="G52" s="46">
        <v>3780</v>
      </c>
      <c r="H52" s="46"/>
      <c r="I52" s="50"/>
      <c r="J52" s="50"/>
      <c r="K52" s="50"/>
      <c r="L52" s="50"/>
      <c r="M52" s="46"/>
      <c r="N52" s="79"/>
      <c r="O52" s="35"/>
    </row>
    <row r="53" spans="1:15" x14ac:dyDescent="0.25">
      <c r="A53" s="5"/>
      <c r="B53" s="55" t="s">
        <v>48</v>
      </c>
      <c r="C53" s="45" t="s">
        <v>66</v>
      </c>
      <c r="D53" s="43">
        <v>420</v>
      </c>
      <c r="E53" s="46"/>
      <c r="F53" s="46"/>
      <c r="G53" s="46">
        <v>420</v>
      </c>
      <c r="H53" s="46"/>
      <c r="I53" s="50"/>
      <c r="J53" s="50"/>
      <c r="K53" s="50"/>
      <c r="L53" s="50"/>
      <c r="M53" s="46"/>
      <c r="N53" s="80"/>
      <c r="O53" s="35"/>
    </row>
    <row r="54" spans="1:15" ht="38.25" x14ac:dyDescent="0.25">
      <c r="A54" s="5">
        <v>19</v>
      </c>
      <c r="B54" s="44" t="s">
        <v>74</v>
      </c>
      <c r="C54" s="45" t="s">
        <v>50</v>
      </c>
      <c r="D54" s="43">
        <v>4200</v>
      </c>
      <c r="E54" s="46"/>
      <c r="F54" s="46"/>
      <c r="G54" s="61"/>
      <c r="H54" s="46"/>
      <c r="I54" s="50"/>
      <c r="J54" s="50"/>
      <c r="K54" s="50"/>
      <c r="L54" s="50"/>
      <c r="M54" s="61">
        <v>4200</v>
      </c>
      <c r="N54" s="78" t="s">
        <v>52</v>
      </c>
      <c r="O54" s="35"/>
    </row>
    <row r="55" spans="1:15" x14ac:dyDescent="0.25">
      <c r="A55" s="5"/>
      <c r="B55" s="48" t="s">
        <v>47</v>
      </c>
      <c r="C55" s="45"/>
      <c r="D55" s="43">
        <v>3780</v>
      </c>
      <c r="E55" s="46"/>
      <c r="F55" s="46"/>
      <c r="G55" s="62"/>
      <c r="H55" s="46"/>
      <c r="I55" s="50"/>
      <c r="J55" s="50"/>
      <c r="K55" s="50"/>
      <c r="L55" s="50"/>
      <c r="M55" s="62">
        <v>3780</v>
      </c>
      <c r="N55" s="79"/>
      <c r="O55" s="35"/>
    </row>
    <row r="56" spans="1:15" x14ac:dyDescent="0.25">
      <c r="A56" s="5"/>
      <c r="B56" s="49" t="s">
        <v>48</v>
      </c>
      <c r="C56" s="45" t="s">
        <v>60</v>
      </c>
      <c r="D56" s="43">
        <v>420</v>
      </c>
      <c r="E56" s="46"/>
      <c r="F56" s="46"/>
      <c r="G56" s="62"/>
      <c r="H56" s="46"/>
      <c r="I56" s="50"/>
      <c r="J56" s="50"/>
      <c r="K56" s="50"/>
      <c r="L56" s="50"/>
      <c r="M56" s="62">
        <v>420</v>
      </c>
      <c r="N56" s="80"/>
      <c r="O56" s="35"/>
    </row>
    <row r="57" spans="1:15" ht="25.5" x14ac:dyDescent="0.25">
      <c r="A57" s="5">
        <v>20</v>
      </c>
      <c r="B57" s="44" t="s">
        <v>75</v>
      </c>
      <c r="C57" s="45" t="s">
        <v>50</v>
      </c>
      <c r="D57" s="43">
        <f t="shared" si="1"/>
        <v>4200</v>
      </c>
      <c r="E57" s="46"/>
      <c r="F57" s="46"/>
      <c r="G57" s="46">
        <v>4200</v>
      </c>
      <c r="H57" s="46"/>
      <c r="I57" s="50"/>
      <c r="J57" s="50"/>
      <c r="K57" s="50"/>
      <c r="L57" s="50"/>
      <c r="M57" s="50"/>
      <c r="N57" s="78" t="s">
        <v>52</v>
      </c>
      <c r="O57" s="35"/>
    </row>
    <row r="58" spans="1:15" x14ac:dyDescent="0.25">
      <c r="A58" s="5"/>
      <c r="B58" s="48" t="s">
        <v>47</v>
      </c>
      <c r="C58" s="45"/>
      <c r="D58" s="43">
        <f t="shared" si="1"/>
        <v>3780</v>
      </c>
      <c r="E58" s="46"/>
      <c r="F58" s="46"/>
      <c r="G58" s="46">
        <v>3780</v>
      </c>
      <c r="H58" s="46"/>
      <c r="I58" s="50"/>
      <c r="J58" s="50"/>
      <c r="K58" s="50"/>
      <c r="L58" s="50"/>
      <c r="M58" s="50"/>
      <c r="N58" s="79"/>
      <c r="O58" s="35"/>
    </row>
    <row r="59" spans="1:15" x14ac:dyDescent="0.25">
      <c r="A59" s="5"/>
      <c r="B59" s="49" t="s">
        <v>48</v>
      </c>
      <c r="C59" s="45" t="s">
        <v>76</v>
      </c>
      <c r="D59" s="43">
        <f t="shared" si="1"/>
        <v>420</v>
      </c>
      <c r="E59" s="46"/>
      <c r="F59" s="46"/>
      <c r="G59" s="46">
        <v>420</v>
      </c>
      <c r="H59" s="46"/>
      <c r="I59" s="50"/>
      <c r="J59" s="50"/>
      <c r="K59" s="50"/>
      <c r="L59" s="50"/>
      <c r="M59" s="50"/>
      <c r="N59" s="80"/>
      <c r="O59" s="35"/>
    </row>
    <row r="60" spans="1:15" ht="38.25" x14ac:dyDescent="0.25">
      <c r="A60" s="5">
        <v>21</v>
      </c>
      <c r="B60" s="44" t="s">
        <v>77</v>
      </c>
      <c r="C60" s="45" t="s">
        <v>50</v>
      </c>
      <c r="D60" s="43">
        <v>4200</v>
      </c>
      <c r="E60" s="63"/>
      <c r="F60" s="63"/>
      <c r="G60" s="63"/>
      <c r="H60" s="63"/>
      <c r="I60" s="64"/>
      <c r="J60" s="64"/>
      <c r="K60" s="64"/>
      <c r="L60" s="64"/>
      <c r="M60" s="61">
        <v>4200</v>
      </c>
      <c r="N60" s="81" t="s">
        <v>52</v>
      </c>
      <c r="O60" s="35"/>
    </row>
    <row r="61" spans="1:15" x14ac:dyDescent="0.25">
      <c r="A61" s="5"/>
      <c r="B61" s="48" t="s">
        <v>47</v>
      </c>
      <c r="C61" s="45"/>
      <c r="D61" s="43">
        <v>3780</v>
      </c>
      <c r="E61" s="63"/>
      <c r="F61" s="63"/>
      <c r="G61" s="63"/>
      <c r="H61" s="63"/>
      <c r="I61" s="64"/>
      <c r="J61" s="64"/>
      <c r="K61" s="64"/>
      <c r="L61" s="64"/>
      <c r="M61" s="62">
        <v>3780</v>
      </c>
      <c r="N61" s="82"/>
      <c r="O61" s="35"/>
    </row>
    <row r="62" spans="1:15" x14ac:dyDescent="0.25">
      <c r="A62" s="5"/>
      <c r="B62" s="55" t="s">
        <v>48</v>
      </c>
      <c r="C62" s="45" t="s">
        <v>64</v>
      </c>
      <c r="D62" s="43">
        <v>420</v>
      </c>
      <c r="E62" s="63"/>
      <c r="F62" s="63"/>
      <c r="G62" s="63"/>
      <c r="H62" s="63"/>
      <c r="I62" s="64"/>
      <c r="J62" s="64"/>
      <c r="K62" s="64"/>
      <c r="L62" s="64"/>
      <c r="M62" s="62">
        <v>420</v>
      </c>
      <c r="N62" s="83"/>
      <c r="O62" s="35"/>
    </row>
    <row r="63" spans="1:15" ht="38.25" x14ac:dyDescent="0.25">
      <c r="A63" s="5">
        <v>22</v>
      </c>
      <c r="B63" s="44" t="s">
        <v>78</v>
      </c>
      <c r="C63" s="45" t="s">
        <v>50</v>
      </c>
      <c r="D63" s="43">
        <v>4200</v>
      </c>
      <c r="E63" s="63"/>
      <c r="F63" s="63"/>
      <c r="G63" s="63"/>
      <c r="H63" s="63">
        <v>4200</v>
      </c>
      <c r="I63" s="64"/>
      <c r="J63" s="64"/>
      <c r="K63" s="64"/>
      <c r="L63" s="64"/>
      <c r="M63" s="63"/>
      <c r="N63" s="81" t="s">
        <v>52</v>
      </c>
      <c r="O63" s="35"/>
    </row>
    <row r="64" spans="1:15" x14ac:dyDescent="0.25">
      <c r="A64" s="65"/>
      <c r="B64" s="48" t="s">
        <v>47</v>
      </c>
      <c r="C64" s="66"/>
      <c r="D64" s="43">
        <v>3780</v>
      </c>
      <c r="E64" s="67"/>
      <c r="F64" s="67"/>
      <c r="G64" s="67"/>
      <c r="H64" s="63">
        <v>3780</v>
      </c>
      <c r="I64" s="64"/>
      <c r="J64" s="64"/>
      <c r="K64" s="64"/>
      <c r="L64" s="64"/>
      <c r="M64" s="63"/>
      <c r="N64" s="82"/>
    </row>
    <row r="65" spans="1:14" x14ac:dyDescent="0.25">
      <c r="A65" s="68"/>
      <c r="B65" s="48" t="s">
        <v>48</v>
      </c>
      <c r="C65" s="69" t="s">
        <v>58</v>
      </c>
      <c r="D65" s="43">
        <v>420</v>
      </c>
      <c r="E65" s="70"/>
      <c r="F65" s="70"/>
      <c r="G65" s="70"/>
      <c r="H65" s="63">
        <v>420</v>
      </c>
      <c r="I65" s="70"/>
      <c r="J65" s="70"/>
      <c r="K65" s="70"/>
      <c r="L65" s="70"/>
      <c r="M65" s="63"/>
      <c r="N65" s="83"/>
    </row>
    <row r="66" spans="1:14" ht="38.25" x14ac:dyDescent="0.25">
      <c r="A66" s="69">
        <v>23</v>
      </c>
      <c r="B66" s="44" t="s">
        <v>79</v>
      </c>
      <c r="C66" s="45" t="s">
        <v>50</v>
      </c>
      <c r="D66" s="43">
        <v>4200</v>
      </c>
      <c r="E66" s="70"/>
      <c r="F66" s="70"/>
      <c r="G66" s="71"/>
      <c r="H66" s="71">
        <v>4200</v>
      </c>
      <c r="I66" s="70"/>
      <c r="J66" s="70"/>
      <c r="K66" s="70"/>
      <c r="L66" s="70"/>
      <c r="M66" s="71"/>
      <c r="N66" s="75" t="s">
        <v>52</v>
      </c>
    </row>
    <row r="67" spans="1:14" x14ac:dyDescent="0.25">
      <c r="A67" s="68"/>
      <c r="B67" s="48" t="s">
        <v>47</v>
      </c>
      <c r="C67" s="45"/>
      <c r="D67" s="43">
        <v>3780</v>
      </c>
      <c r="E67" s="70"/>
      <c r="F67" s="70"/>
      <c r="G67" s="71"/>
      <c r="H67" s="71">
        <v>3780</v>
      </c>
      <c r="I67" s="70"/>
      <c r="J67" s="70"/>
      <c r="K67" s="70"/>
      <c r="L67" s="70"/>
      <c r="M67" s="71"/>
      <c r="N67" s="76"/>
    </row>
    <row r="68" spans="1:14" x14ac:dyDescent="0.25">
      <c r="A68" s="68"/>
      <c r="B68" s="48" t="s">
        <v>48</v>
      </c>
      <c r="C68" s="45" t="s">
        <v>76</v>
      </c>
      <c r="D68" s="43">
        <v>420</v>
      </c>
      <c r="E68" s="70"/>
      <c r="F68" s="70"/>
      <c r="G68" s="71"/>
      <c r="H68" s="71">
        <v>420</v>
      </c>
      <c r="I68" s="70"/>
      <c r="J68" s="70"/>
      <c r="K68" s="70"/>
      <c r="L68" s="70"/>
      <c r="M68" s="71"/>
      <c r="N68" s="77"/>
    </row>
    <row r="69" spans="1:14" ht="38.25" x14ac:dyDescent="0.25">
      <c r="A69" s="69">
        <v>24</v>
      </c>
      <c r="B69" s="44" t="s">
        <v>80</v>
      </c>
      <c r="C69" s="45" t="s">
        <v>50</v>
      </c>
      <c r="D69" s="43">
        <f t="shared" ref="D69:D71" si="7">M69</f>
        <v>4200</v>
      </c>
      <c r="E69" s="71"/>
      <c r="F69" s="71"/>
      <c r="G69" s="71"/>
      <c r="H69" s="71"/>
      <c r="I69" s="71"/>
      <c r="J69" s="71"/>
      <c r="K69" s="71"/>
      <c r="L69" s="71"/>
      <c r="M69" s="61">
        <v>4200</v>
      </c>
      <c r="N69" s="84" t="s">
        <v>52</v>
      </c>
    </row>
    <row r="70" spans="1:14" x14ac:dyDescent="0.25">
      <c r="A70" s="69"/>
      <c r="B70" s="48" t="s">
        <v>47</v>
      </c>
      <c r="C70" s="45"/>
      <c r="D70" s="43">
        <f t="shared" si="7"/>
        <v>3780</v>
      </c>
      <c r="E70" s="71"/>
      <c r="F70" s="71"/>
      <c r="G70" s="71"/>
      <c r="H70" s="71"/>
      <c r="I70" s="71"/>
      <c r="J70" s="71"/>
      <c r="K70" s="71"/>
      <c r="L70" s="71"/>
      <c r="M70" s="62">
        <v>3780</v>
      </c>
      <c r="N70" s="85"/>
    </row>
    <row r="71" spans="1:14" x14ac:dyDescent="0.25">
      <c r="A71" s="69"/>
      <c r="B71" s="48" t="s">
        <v>48</v>
      </c>
      <c r="C71" s="45" t="s">
        <v>66</v>
      </c>
      <c r="D71" s="43">
        <f t="shared" si="7"/>
        <v>420</v>
      </c>
      <c r="E71" s="71"/>
      <c r="F71" s="71"/>
      <c r="G71" s="71"/>
      <c r="H71" s="71"/>
      <c r="I71" s="71"/>
      <c r="J71" s="71"/>
      <c r="K71" s="71"/>
      <c r="L71" s="71"/>
      <c r="M71" s="62">
        <v>420</v>
      </c>
      <c r="N71" s="86"/>
    </row>
    <row r="72" spans="1:14" ht="27" x14ac:dyDescent="0.25">
      <c r="A72" s="69">
        <v>25</v>
      </c>
      <c r="B72" s="56" t="s">
        <v>81</v>
      </c>
      <c r="C72" s="72" t="s">
        <v>50</v>
      </c>
      <c r="D72" s="73">
        <v>685</v>
      </c>
      <c r="E72" s="73">
        <v>685</v>
      </c>
      <c r="F72" s="70"/>
      <c r="G72" s="70"/>
      <c r="H72" s="70"/>
      <c r="I72" s="70"/>
      <c r="J72" s="70"/>
      <c r="K72" s="70"/>
      <c r="L72" s="70"/>
      <c r="M72" s="70"/>
      <c r="N72" s="75" t="s">
        <v>52</v>
      </c>
    </row>
    <row r="73" spans="1:14" x14ac:dyDescent="0.25">
      <c r="A73" s="68"/>
      <c r="B73" s="48" t="s">
        <v>47</v>
      </c>
      <c r="C73" s="68"/>
      <c r="D73" s="74">
        <v>685</v>
      </c>
      <c r="E73" s="74">
        <v>685</v>
      </c>
      <c r="F73" s="70"/>
      <c r="G73" s="70"/>
      <c r="H73" s="70"/>
      <c r="I73" s="70"/>
      <c r="J73" s="70"/>
      <c r="K73" s="70"/>
      <c r="L73" s="70"/>
      <c r="M73" s="70"/>
      <c r="N73" s="76"/>
    </row>
    <row r="74" spans="1:14" x14ac:dyDescent="0.25">
      <c r="A74" s="68"/>
      <c r="B74" s="48" t="s">
        <v>48</v>
      </c>
      <c r="C74" s="68"/>
      <c r="D74" s="74">
        <v>0</v>
      </c>
      <c r="E74" s="74">
        <v>0</v>
      </c>
      <c r="F74" s="70"/>
      <c r="G74" s="70"/>
      <c r="H74" s="70"/>
      <c r="I74" s="70"/>
      <c r="J74" s="70"/>
      <c r="K74" s="70"/>
      <c r="L74" s="70"/>
      <c r="M74" s="70"/>
      <c r="N74" s="77"/>
    </row>
  </sheetData>
  <mergeCells count="29">
    <mergeCell ref="A5:A6"/>
    <mergeCell ref="B5:B6"/>
    <mergeCell ref="C5:C6"/>
    <mergeCell ref="D5:M5"/>
    <mergeCell ref="N5:N6"/>
    <mergeCell ref="A1:E1"/>
    <mergeCell ref="H1:N1"/>
    <mergeCell ref="A2:N2"/>
    <mergeCell ref="A3:N3"/>
    <mergeCell ref="A4:N4"/>
    <mergeCell ref="N51:N53"/>
    <mergeCell ref="N15:N17"/>
    <mergeCell ref="N18:N20"/>
    <mergeCell ref="N21:N23"/>
    <mergeCell ref="N24:N26"/>
    <mergeCell ref="N27:N29"/>
    <mergeCell ref="N30:N32"/>
    <mergeCell ref="N33:N35"/>
    <mergeCell ref="N36:N38"/>
    <mergeCell ref="N42:N44"/>
    <mergeCell ref="N45:N47"/>
    <mergeCell ref="N48:N50"/>
    <mergeCell ref="N72:N74"/>
    <mergeCell ref="N54:N56"/>
    <mergeCell ref="N57:N59"/>
    <mergeCell ref="N60:N62"/>
    <mergeCell ref="N63:N65"/>
    <mergeCell ref="N66:N68"/>
    <mergeCell ref="N69:N71"/>
  </mergeCells>
  <pageMargins left="0.39370078740157483" right="0.39370078740157483" top="0.98425196850393704" bottom="0.74803149606299213" header="0.31496062992125984" footer="0.31496062992125984"/>
  <pageSetup paperSize="9" scale="59" fitToHeight="2" orientation="landscape" horizontalDpi="0" verticalDpi="0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>
      <selection activeCell="D9" sqref="D9:E9"/>
    </sheetView>
  </sheetViews>
  <sheetFormatPr defaultRowHeight="15" x14ac:dyDescent="0.25"/>
  <cols>
    <col min="2" max="2" width="63.85546875" customWidth="1"/>
    <col min="3" max="3" width="13.140625" customWidth="1"/>
    <col min="9" max="9" width="12.42578125" customWidth="1"/>
  </cols>
  <sheetData>
    <row r="1" spans="1:9" ht="60.75" customHeight="1" x14ac:dyDescent="0.25">
      <c r="A1" s="1"/>
      <c r="B1" s="1"/>
      <c r="C1" s="1"/>
      <c r="D1" s="1"/>
      <c r="E1" s="101" t="s">
        <v>0</v>
      </c>
      <c r="F1" s="101"/>
      <c r="G1" s="101"/>
      <c r="H1" s="101"/>
      <c r="I1" s="101"/>
    </row>
    <row r="2" spans="1:9" ht="18.75" x14ac:dyDescent="0.3">
      <c r="A2" s="92" t="s">
        <v>1</v>
      </c>
      <c r="B2" s="92"/>
      <c r="C2" s="92"/>
      <c r="D2" s="92"/>
      <c r="E2" s="92"/>
      <c r="F2" s="92"/>
      <c r="G2" s="92"/>
      <c r="H2" s="92"/>
      <c r="I2" s="92"/>
    </row>
    <row r="3" spans="1:9" ht="18.75" x14ac:dyDescent="0.3">
      <c r="A3" s="92" t="s">
        <v>2</v>
      </c>
      <c r="B3" s="92"/>
      <c r="C3" s="92"/>
      <c r="D3" s="92"/>
      <c r="E3" s="92"/>
      <c r="F3" s="92"/>
      <c r="G3" s="92"/>
      <c r="H3" s="92"/>
      <c r="I3" s="92"/>
    </row>
    <row r="4" spans="1:9" ht="18.75" x14ac:dyDescent="0.25">
      <c r="A4" s="93" t="s">
        <v>20</v>
      </c>
      <c r="B4" s="93"/>
      <c r="C4" s="93"/>
      <c r="D4" s="93"/>
      <c r="E4" s="93"/>
      <c r="F4" s="93"/>
      <c r="G4" s="93"/>
      <c r="H4" s="93"/>
      <c r="I4" s="93"/>
    </row>
    <row r="5" spans="1:9" ht="39.75" customHeight="1" x14ac:dyDescent="0.25">
      <c r="A5" s="102" t="s">
        <v>3</v>
      </c>
      <c r="B5" s="102" t="s">
        <v>4</v>
      </c>
      <c r="C5" s="94" t="s">
        <v>5</v>
      </c>
      <c r="D5" s="105" t="s">
        <v>6</v>
      </c>
      <c r="E5" s="106"/>
      <c r="F5" s="106"/>
      <c r="G5" s="106"/>
      <c r="H5" s="107"/>
      <c r="I5" s="104" t="s">
        <v>7</v>
      </c>
    </row>
    <row r="6" spans="1:9" x14ac:dyDescent="0.25">
      <c r="A6" s="102"/>
      <c r="B6" s="102"/>
      <c r="C6" s="103"/>
      <c r="D6" s="2" t="s">
        <v>21</v>
      </c>
      <c r="E6" s="2" t="s">
        <v>22</v>
      </c>
      <c r="F6" s="2" t="s">
        <v>23</v>
      </c>
      <c r="G6" s="2" t="s">
        <v>24</v>
      </c>
      <c r="H6" s="2" t="s">
        <v>25</v>
      </c>
      <c r="I6" s="104"/>
    </row>
    <row r="7" spans="1:9" x14ac:dyDescent="0.25">
      <c r="A7" s="3" t="s">
        <v>26</v>
      </c>
      <c r="B7" s="3" t="s">
        <v>27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4">
        <v>9</v>
      </c>
    </row>
    <row r="8" spans="1:9" ht="31.5" x14ac:dyDescent="0.25">
      <c r="A8" s="5">
        <v>1</v>
      </c>
      <c r="B8" s="6" t="s">
        <v>8</v>
      </c>
      <c r="C8" s="7"/>
      <c r="D8" s="8"/>
      <c r="E8" s="8"/>
      <c r="F8" s="8"/>
      <c r="G8" s="8"/>
      <c r="H8" s="8"/>
      <c r="I8" s="7"/>
    </row>
    <row r="9" spans="1:9" ht="47.25" x14ac:dyDescent="0.25">
      <c r="A9" s="5">
        <v>2</v>
      </c>
      <c r="B9" s="9" t="s">
        <v>9</v>
      </c>
      <c r="C9" s="7"/>
      <c r="D9" s="8"/>
      <c r="E9" s="8"/>
      <c r="F9" s="8"/>
      <c r="G9" s="8"/>
      <c r="H9" s="8"/>
      <c r="I9" s="7"/>
    </row>
    <row r="10" spans="1:9" ht="31.5" x14ac:dyDescent="0.25">
      <c r="A10" s="5">
        <v>3</v>
      </c>
      <c r="B10" s="6" t="s">
        <v>10</v>
      </c>
      <c r="C10" s="10" t="s">
        <v>11</v>
      </c>
      <c r="D10" s="11">
        <v>0</v>
      </c>
      <c r="E10" s="11">
        <v>1</v>
      </c>
      <c r="F10" s="11">
        <v>1</v>
      </c>
      <c r="G10" s="11">
        <v>2</v>
      </c>
      <c r="H10" s="11">
        <v>2</v>
      </c>
      <c r="I10" s="12">
        <v>0</v>
      </c>
    </row>
    <row r="11" spans="1:9" ht="31.5" x14ac:dyDescent="0.25">
      <c r="A11" s="5">
        <v>4</v>
      </c>
      <c r="B11" s="6" t="s">
        <v>12</v>
      </c>
      <c r="C11" s="10" t="s">
        <v>13</v>
      </c>
      <c r="D11" s="13">
        <v>71.3</v>
      </c>
      <c r="E11" s="13">
        <v>71.900000000000006</v>
      </c>
      <c r="F11" s="13">
        <v>71.900000000000006</v>
      </c>
      <c r="G11" s="13">
        <v>72.5</v>
      </c>
      <c r="H11" s="13">
        <v>72.5</v>
      </c>
      <c r="I11" s="14">
        <v>71.3</v>
      </c>
    </row>
    <row r="12" spans="1:9" ht="36" customHeight="1" x14ac:dyDescent="0.25">
      <c r="A12" s="5">
        <v>5</v>
      </c>
      <c r="B12" s="6" t="s">
        <v>14</v>
      </c>
      <c r="C12" s="15"/>
      <c r="D12" s="16"/>
      <c r="E12" s="16"/>
      <c r="F12" s="16"/>
      <c r="G12" s="16"/>
      <c r="H12" s="16"/>
      <c r="I12" s="15"/>
    </row>
    <row r="13" spans="1:9" ht="31.5" x14ac:dyDescent="0.25">
      <c r="A13" s="5">
        <v>6</v>
      </c>
      <c r="B13" s="6" t="s">
        <v>15</v>
      </c>
      <c r="C13" s="10" t="s">
        <v>11</v>
      </c>
      <c r="D13" s="11">
        <v>0</v>
      </c>
      <c r="E13" s="11">
        <v>1</v>
      </c>
      <c r="F13" s="11">
        <v>3</v>
      </c>
      <c r="G13" s="11">
        <v>5</v>
      </c>
      <c r="H13" s="11">
        <v>8</v>
      </c>
      <c r="I13" s="12">
        <v>0</v>
      </c>
    </row>
    <row r="14" spans="1:9" ht="31.5" x14ac:dyDescent="0.25">
      <c r="A14" s="5">
        <v>7</v>
      </c>
      <c r="B14" s="6" t="s">
        <v>16</v>
      </c>
      <c r="C14" s="15" t="s">
        <v>13</v>
      </c>
      <c r="D14" s="16">
        <v>26.6</v>
      </c>
      <c r="E14" s="16">
        <v>27.1</v>
      </c>
      <c r="F14" s="16">
        <v>27.7</v>
      </c>
      <c r="G14" s="16">
        <v>29.4</v>
      </c>
      <c r="H14" s="16">
        <v>31.1</v>
      </c>
      <c r="I14" s="15">
        <v>26.6</v>
      </c>
    </row>
    <row r="15" spans="1:9" ht="50.25" customHeight="1" x14ac:dyDescent="0.25">
      <c r="A15" s="5">
        <v>8</v>
      </c>
      <c r="B15" s="17" t="s">
        <v>17</v>
      </c>
      <c r="C15" s="18"/>
      <c r="D15" s="19"/>
      <c r="E15" s="19"/>
      <c r="F15" s="19"/>
      <c r="G15" s="19"/>
      <c r="H15" s="19"/>
      <c r="I15" s="20"/>
    </row>
    <row r="16" spans="1:9" ht="47.25" x14ac:dyDescent="0.25">
      <c r="A16" s="5">
        <v>9</v>
      </c>
      <c r="B16" s="6" t="s">
        <v>18</v>
      </c>
      <c r="C16" s="10" t="s">
        <v>19</v>
      </c>
      <c r="D16" s="21">
        <v>70</v>
      </c>
      <c r="E16" s="21">
        <v>140</v>
      </c>
      <c r="F16" s="21">
        <v>210</v>
      </c>
      <c r="G16" s="21">
        <v>280</v>
      </c>
      <c r="H16" s="21">
        <v>360</v>
      </c>
      <c r="I16" s="15">
        <v>0</v>
      </c>
    </row>
  </sheetData>
  <mergeCells count="9">
    <mergeCell ref="E1:I1"/>
    <mergeCell ref="A2:I2"/>
    <mergeCell ref="A3:I3"/>
    <mergeCell ref="A4:I4"/>
    <mergeCell ref="A5:A6"/>
    <mergeCell ref="B5:B6"/>
    <mergeCell ref="C5:C6"/>
    <mergeCell ref="I5:I6"/>
    <mergeCell ref="D5:H5"/>
  </mergeCells>
  <pageMargins left="0.39370078740157483" right="0.39370078740157483" top="0.98425196850393704" bottom="0.74803149606299213" header="0.31496062992125984" footer="0.31496062992125984"/>
  <pageSetup paperSize="9" scale="92" orientation="landscape" horizontalDpi="0" verticalDpi="0" r:id="rId1"/>
  <headerFoot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целевые показатели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2018-10-17T23:33:06Z</dcterms:modified>
</cp:coreProperties>
</file>